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130"/>
  <workbookPr showObjects="placeholders" codeName="Ta_delovni_zvezek" defaultThemeVersion="124226"/>
  <mc:AlternateContent xmlns:mc="http://schemas.openxmlformats.org/markup-compatibility/2006">
    <mc:Choice Requires="x15">
      <x15ac:absPath xmlns:x15ac="http://schemas.microsoft.com/office/spreadsheetml/2010/11/ac" url="C:\Users\samo.hrvatin\Documents\ttt1\"/>
    </mc:Choice>
  </mc:AlternateContent>
  <xr:revisionPtr revIDLastSave="0" documentId="13_ncr:1_{61387A76-4D81-45DD-B032-63FF779738C4}" xr6:coauthVersionLast="45" xr6:coauthVersionMax="45" xr10:uidLastSave="{00000000-0000-0000-0000-000000000000}"/>
  <bookViews>
    <workbookView xWindow="23400" yWindow="2865" windowWidth="22770" windowHeight="17415" tabRatio="765" xr2:uid="{00000000-000D-0000-FFFF-FFFF00000000}"/>
  </bookViews>
  <sheets>
    <sheet name="Schedule of works" sheetId="44" r:id="rId1"/>
  </sheets>
  <definedNames>
    <definedName name="_xlnm._FilterDatabase" localSheetId="0" hidden="1">'Schedule of works'!$A$1:$F$237</definedName>
    <definedName name="_xlnm.Print_Area" localSheetId="0">'Schedule of works'!$A$1:$F$236</definedName>
    <definedName name="st_vrtin_noga">'Schedule of works'!#REF!</definedName>
    <definedName name="stm">'Schedule of works'!$J$44</definedName>
    <definedName name="_xlnm.Print_Titles" localSheetId="0">'Schedule of works'!$33:$34</definedName>
    <definedName name="vrtin_skupaj">'Schedule of works'!$J$55</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25" i="44" l="1"/>
  <c r="F234" i="44"/>
  <c r="F232" i="44"/>
  <c r="F230" i="44"/>
  <c r="F228" i="44"/>
  <c r="F226" i="44"/>
  <c r="F218" i="44"/>
  <c r="F216" i="44"/>
  <c r="F214" i="44"/>
  <c r="F212" i="44"/>
  <c r="F207" i="44"/>
  <c r="F205" i="44"/>
  <c r="F203" i="44"/>
  <c r="F201" i="44"/>
  <c r="F196" i="44"/>
  <c r="F194" i="44"/>
  <c r="F192" i="44"/>
  <c r="F190" i="44"/>
  <c r="F185" i="44"/>
  <c r="F183" i="44"/>
  <c r="F181" i="44"/>
  <c r="F179" i="44"/>
  <c r="F169" i="44"/>
  <c r="F167" i="44"/>
  <c r="F165" i="44"/>
  <c r="F163" i="44"/>
  <c r="F161" i="44"/>
  <c r="F159" i="44"/>
  <c r="F157" i="44"/>
  <c r="F155" i="44"/>
  <c r="F153" i="44"/>
  <c r="F151" i="44"/>
  <c r="F149" i="44"/>
  <c r="F147" i="44"/>
  <c r="F143" i="44"/>
  <c r="F141" i="44"/>
  <c r="F139" i="44"/>
  <c r="F134" i="44"/>
  <c r="F132" i="44"/>
  <c r="F130" i="44"/>
  <c r="F128" i="44"/>
  <c r="F126" i="44"/>
  <c r="F124" i="44"/>
  <c r="F122" i="44"/>
  <c r="F120" i="44"/>
  <c r="F118" i="44"/>
  <c r="F116" i="44"/>
  <c r="F114" i="44"/>
  <c r="F112" i="44"/>
  <c r="F110" i="44"/>
  <c r="F108" i="44"/>
  <c r="F104" i="44"/>
  <c r="F102" i="44"/>
  <c r="F97" i="44"/>
  <c r="F95" i="44"/>
  <c r="F93" i="44"/>
  <c r="F91" i="44"/>
  <c r="F89" i="44"/>
  <c r="F87" i="44"/>
  <c r="F85" i="44"/>
  <c r="F83" i="44"/>
  <c r="F81" i="44"/>
  <c r="F79" i="44"/>
  <c r="F77" i="44"/>
  <c r="F75" i="44"/>
  <c r="F71" i="44"/>
  <c r="F63" i="44"/>
  <c r="F61" i="44"/>
  <c r="F59" i="44"/>
  <c r="F221" i="44" l="1"/>
  <c r="F22" i="44" s="1"/>
  <c r="F236" i="44"/>
  <c r="F23" i="44" s="1"/>
  <c r="F65" i="44" l="1"/>
  <c r="F20" i="44" s="1"/>
  <c r="F172" i="44" l="1"/>
  <c r="F21" i="44" s="1"/>
  <c r="F24" i="44" s="1"/>
  <c r="F26" i="44" s="1"/>
  <c r="F30" i="44" l="1"/>
</calcChain>
</file>

<file path=xl/sharedStrings.xml><?xml version="1.0" encoding="utf-8"?>
<sst xmlns="http://schemas.openxmlformats.org/spreadsheetml/2006/main" count="289" uniqueCount="208">
  <si>
    <r>
      <rPr>
        <i/>
        <sz val="10"/>
        <rFont val="Arial CE"/>
        <charset val="238"/>
      </rPr>
      <t xml:space="preserve"> Acer campestre</t>
    </r>
    <r>
      <rPr>
        <sz val="10"/>
        <rFont val="Arial CE"/>
        <charset val="238"/>
      </rPr>
      <t xml:space="preserve"> – field maple, seedling size 300 – 350 cm with root ball</t>
    </r>
  </si>
  <si>
    <r>
      <rPr>
        <i/>
        <sz val="10"/>
        <rFont val="Arial CE"/>
        <charset val="238"/>
      </rPr>
      <t>Acer monspessulanum</t>
    </r>
    <r>
      <rPr>
        <sz val="10"/>
        <rFont val="Arial CE"/>
        <charset val="238"/>
      </rPr>
      <t xml:space="preserve"> – Montpellier maple, seedling size 200 – 250 cm with root ball </t>
    </r>
  </si>
  <si>
    <r>
      <rPr>
        <i/>
        <sz val="10"/>
        <rFont val="Arial CE"/>
        <charset val="238"/>
      </rPr>
      <t>Quercus robur</t>
    </r>
    <r>
      <rPr>
        <sz val="10"/>
        <rFont val="Arial CE"/>
        <charset val="238"/>
      </rPr>
      <t xml:space="preserve"> - English oak, seedling size 200 - 250 cm with root ball (r.b.)</t>
    </r>
  </si>
  <si>
    <r>
      <rPr>
        <i/>
        <sz val="10"/>
        <rFont val="Arial CE"/>
        <charset val="238"/>
      </rPr>
      <t>Quercus petraea</t>
    </r>
    <r>
      <rPr>
        <sz val="10"/>
        <rFont val="Arial CE"/>
        <charset val="238"/>
      </rPr>
      <t xml:space="preserve"> - sessile oak, seedling size 200 - 250 cm with r.b.</t>
    </r>
  </si>
  <si>
    <r>
      <rPr>
        <i/>
        <sz val="10"/>
        <rFont val="Arial CE"/>
        <charset val="238"/>
      </rPr>
      <t>Alnus glutinosa</t>
    </r>
    <r>
      <rPr>
        <sz val="10"/>
        <rFont val="Arial CE"/>
        <charset val="238"/>
      </rPr>
      <t xml:space="preserve"> – black alder, seedling size 200 - 250 cm with r.b.</t>
    </r>
  </si>
  <si>
    <r>
      <rPr>
        <i/>
        <sz val="10"/>
        <rFont val="Arial CE"/>
        <charset val="238"/>
      </rPr>
      <t>Alnus glutinosa</t>
    </r>
    <r>
      <rPr>
        <sz val="10"/>
        <rFont val="Arial CE"/>
        <charset val="238"/>
      </rPr>
      <t xml:space="preserve"> – black alder, seedling size 100-120 cm</t>
    </r>
  </si>
  <si>
    <r>
      <rPr>
        <i/>
        <sz val="10"/>
        <rFont val="Arial CE"/>
        <charset val="238"/>
      </rPr>
      <t>Quercus robur</t>
    </r>
    <r>
      <rPr>
        <sz val="10"/>
        <rFont val="Arial CE"/>
        <charset val="238"/>
      </rPr>
      <t xml:space="preserve"> - English oak, seedling size 80 - 100 cm</t>
    </r>
  </si>
  <si>
    <r>
      <rPr>
        <i/>
        <sz val="10"/>
        <rFont val="Arial CE"/>
        <charset val="238"/>
      </rPr>
      <t xml:space="preserve">Quercus petraea </t>
    </r>
    <r>
      <rPr>
        <sz val="10"/>
        <rFont val="Arial CE"/>
        <charset val="238"/>
      </rPr>
      <t>- sessile oak, seedling size 80 - 100 cm</t>
    </r>
  </si>
  <si>
    <r>
      <rPr>
        <i/>
        <sz val="10"/>
        <rFont val="Arial CE"/>
        <charset val="238"/>
      </rPr>
      <t>Carpinus betulus</t>
    </r>
    <r>
      <rPr>
        <sz val="10"/>
        <rFont val="Arial CE"/>
        <charset val="238"/>
      </rPr>
      <t xml:space="preserve"> – European hornbeam, seedling size 80-100 cm</t>
    </r>
  </si>
  <si>
    <r>
      <rPr>
        <i/>
        <sz val="10"/>
        <rFont val="Arial CE"/>
        <charset val="238"/>
      </rPr>
      <t>Fraxinus excelsior</t>
    </r>
    <r>
      <rPr>
        <sz val="10"/>
        <rFont val="Arial CE"/>
        <charset val="238"/>
      </rPr>
      <t xml:space="preserve"> – European ash, seedling size 80-100 cm</t>
    </r>
  </si>
  <si>
    <r>
      <rPr>
        <i/>
        <sz val="10"/>
        <rFont val="Arial CE"/>
        <charset val="238"/>
      </rPr>
      <t>Acer campestre</t>
    </r>
    <r>
      <rPr>
        <sz val="10"/>
        <rFont val="Arial CE"/>
        <charset val="238"/>
      </rPr>
      <t xml:space="preserve"> – field maple, seedling size 80 - 100 cm</t>
    </r>
  </si>
  <si>
    <t xml:space="preserve">Contracting authority:      </t>
  </si>
  <si>
    <t>ARAO</t>
  </si>
  <si>
    <t>VRBINA 17, 8270 KRŠKO</t>
  </si>
  <si>
    <t>Facility:</t>
  </si>
  <si>
    <t>Vrbina LILW Repository, Krško</t>
  </si>
  <si>
    <t>LOT 2 – Repository facilities</t>
  </si>
  <si>
    <t xml:space="preserve">Type of works: </t>
  </si>
  <si>
    <t>ESTABLISHING GRASS, PLANTING AND URBAN EQUIPMENT</t>
  </si>
  <si>
    <t>A.7</t>
  </si>
  <si>
    <t>LANDSCAPING</t>
  </si>
  <si>
    <t>SUMMARY OF COSTS</t>
  </si>
  <si>
    <t>1.</t>
  </si>
  <si>
    <t>INTRODUCTION</t>
  </si>
  <si>
    <t>2.</t>
  </si>
  <si>
    <t>PREPARATORY WORKS</t>
  </si>
  <si>
    <t>3.</t>
  </si>
  <si>
    <t>PLANTING WORKS</t>
  </si>
  <si>
    <t>4.</t>
  </si>
  <si>
    <t>ESTABLISHING GRASS</t>
  </si>
  <si>
    <t>5.</t>
  </si>
  <si>
    <t>URBAN EQUIPMENT</t>
  </si>
  <si>
    <t>TOTAL:</t>
  </si>
  <si>
    <t>Unforeseen works</t>
  </si>
  <si>
    <t>TOTAL pro forma:</t>
  </si>
  <si>
    <t>Note: prices are exclusive of VAT</t>
  </si>
  <si>
    <t>Position</t>
  </si>
  <si>
    <t>Description</t>
  </si>
  <si>
    <t>Unit</t>
  </si>
  <si>
    <t>Quantity</t>
  </si>
  <si>
    <t>Price</t>
  </si>
  <si>
    <t>Value</t>
  </si>
  <si>
    <t>All works must be carried out to a high standard with materials of the required properties.</t>
  </si>
  <si>
    <t>Each described work shall comprise the basic and auxiliary material, transport of material and tools to the facility, internal transport, all work, ongoing or daily clean-up and removal of waste.</t>
  </si>
  <si>
    <t>Works must be carried out according to the attached documentation and control instructions.</t>
  </si>
  <si>
    <t>For works where a certain material has been specified, it is possible to select other material with the same properties and quality, but in such case the position must be re-evaluated. In the case of replacing the material with another of the same quality, the necessary quantities shall be adjusted to the execution in accordance with the manufacturer’s specifications.</t>
  </si>
  <si>
    <t>Any changes regarding the selection of material and adjustment of planting must be confirmed in writing by an authorised landscape architect.</t>
  </si>
  <si>
    <t xml:space="preserve">The contractor is bound to implement all preparatory works, organisation of the site, adequate safety and protection of the site, all included in the price. </t>
  </si>
  <si>
    <t>Additional unforeseen and extra works not covered in the schedule shall be carried out by prior agreement with the supervisory authority and investor, and shall be charged by the actual amounts, following prior approval of the uniform price by the investor.
In formulating the tender, the project must be studied and the completeness of the individual position adhered to.</t>
  </si>
  <si>
    <t>All necessary measures for the safe execution of works are to be included in the price per unit and shall not be considered separately. Observance of protective measures is mandatory.  The price must include the costs of organising the site, the costs of ensuring safety at work, the costs of reducing the environmental impacts and temporary disposal. Charging by actual amounts.</t>
  </si>
  <si>
    <t>Spreading the humus substrate, and coarse and fine grading of surfaces for establishing grass on the plateau and plateau embankments shall be carried out as part of construction works. Grass is to be sown immediately after the fine grading, or as soon as possible, in order to prevent surface erosion and the germination of weeds and invasive exotic species. On surfaces of the plateau intended for the planting of trees, if possible trees are to be planted first, and then grass to be sown. If prior planting of trees is not possible due to the inappropriate season, delays in supply and so forth, grass is to be sown first and then trees planted subsequently.</t>
  </si>
  <si>
    <t>Spreading the humus substrate and grading in the forest area is to be carried out as part of the construction works. Grass is to be sown immediately after the planting of trees or gradually in the individual planted section. In the event that for whatever reason immediate planting of the surface is not possible, grass is to be sown first, in order to prevent or restrict the germination of invasive exotic species.</t>
  </si>
  <si>
    <t>Spreading the humus substrate (where necessary, if this has been previously uncovered) and grading in the area of the future field shall be carried out as part of construction works. Greening for growing a cover crop is to be carried out immediately after grading, so as to prevent or restrict the germination of invasive exotic species and weeds.</t>
  </si>
  <si>
    <t>In the forest area, larger tree seedlings are to be planted first around the perimeter, followed by planting of forestry seedlings according to planting patterns. Where the grid of planting patterns and perimeter plantings meet, the seedlings of individual patterns that reach into the direct vicinity of the perimeter planting are to be distributed logically, taking into account the appropriate gaps between seedlings (preventing crowding and filling of empty spaces).</t>
  </si>
  <si>
    <t>The following standards are to be observed in the execution of works: Standard SIST DIN 18915:2019 (Vegetation technology in landscaping – Soil working), Standard SIST DIN 18916:2019 (Vegetation technology in landscaping – Plants and plant care), Standard SIST DIN 18917:2019 (Vegetation technology in landscaping – Turf and seeding), Standard SIST DIN 18919:2019 (Vegetation technology in landscaping – Care of vegetation during development), Standard SIST DIN 18920:2019 (Vegetation technology in landscaping – Protection of trees, plantations and vegetation areas during construction work).</t>
  </si>
  <si>
    <t>In the event that during tree planting on the perimeter of the forest area it is apparent that the height of the seedling’s root ball is greater than the thickness of the humus substrate (fertile earth) at the site, in the case of a deficiency for filling the planting hole a humus substrate should also be used from the direct vicinity of the planting hole.</t>
  </si>
  <si>
    <t>The establishing of grass also comprises the initial mowing of grass-sown surfaces on the plateau and embankments and along the external service road until the grass-sown surfaces are handed over.</t>
  </si>
  <si>
    <t>Protection of the seedlings from being eaten is to be applied late in the autumn in the year of planting.</t>
  </si>
  <si>
    <t>Planting shall also cover the basic care of tree seedlings for two years after planting (watering as necessary, replacing dead seedlings, removing supports).</t>
  </si>
  <si>
    <t>The grass sowing and tree planting as part of the landscape architecture plan in the PZI phase for the LILW Repository at Vrbina, Krško – Repository facilities (IBE) are tied to the grass sowing and tree planting in the PZI phase, as addressed in the outside arrangement plans in the design for the Vrbina, Krško LILW Repository – Infrastructure facilities: park, arrangements along the access road (Savaprojekt).</t>
  </si>
  <si>
    <t>Variances from the scheduled quantities are possible due to the method of works execution. Prior to compiling their tender, the tenderer must without fail view the existing state of the site.</t>
  </si>
  <si>
    <t>2.1.</t>
  </si>
  <si>
    <t xml:space="preserve">Preparation of surfaces for planting and establishing grass on the plateau and for sowing grass on the plateau embankments – inspection of previously fine graded surfaces (carried out as part of earthworks for landscaping) and possible additional soil loosening and removal of any waste (vegetation remains, rocks) from the surface </t>
  </si>
  <si>
    <t>set</t>
  </si>
  <si>
    <t>2.2.</t>
  </si>
  <si>
    <t>Preparation of surfaces for planting and establishing grass in the forest area – inspection of previously machine graded surfaces (carried out as part of earthworks for landscaping) and possible additional soil loosening and removal of any waste (vegetation remains, rocks)</t>
  </si>
  <si>
    <t>2.3.</t>
  </si>
  <si>
    <t>Preparation of the surface for a cover crop which will be used as a field – inspection of previously machine graded surface and removal of any waste from the surface</t>
  </si>
  <si>
    <t>T O T A L  P R E P A R A T O R Y  W O R K S</t>
  </si>
  <si>
    <t>3.1.</t>
  </si>
  <si>
    <t>PLANTING TREES ON THE PLATEAU</t>
  </si>
  <si>
    <t>3.1.1.</t>
  </si>
  <si>
    <t>Mapping out planting places – geodetic mapping</t>
  </si>
  <si>
    <t>pcs</t>
  </si>
  <si>
    <t>3.1.2.</t>
  </si>
  <si>
    <t xml:space="preserve">Delivery of seedlings according to the following list: </t>
  </si>
  <si>
    <t>3.1.2.1.</t>
  </si>
  <si>
    <t>3.1.2.2.</t>
  </si>
  <si>
    <t>3.1.3.</t>
  </si>
  <si>
    <t>Supply of fertile soil, 0.4 m3/seedling</t>
  </si>
  <si>
    <t>m3</t>
  </si>
  <si>
    <t>3.1.4.</t>
  </si>
  <si>
    <t>Supply of supports and binding material: 2 untreated wooden stakes, 7 cm diameter, length 250 cm, 2 elastic bindings</t>
  </si>
  <si>
    <t>3.1.5.</t>
  </si>
  <si>
    <t>Supply of fertiliser: slowly soluble fertiliser with added mycorrhizal fungi, e.g. HomeOgarden Organski vrt, 250 g/seedling</t>
  </si>
  <si>
    <t>kg</t>
  </si>
  <si>
    <t>3.1.6.</t>
  </si>
  <si>
    <t>Supply of mulch: bark, 30 l/seedling</t>
  </si>
  <si>
    <t>l</t>
  </si>
  <si>
    <t>3.1.7.</t>
  </si>
  <si>
    <t>Supply of coating to prevent bark blight, e.g. Bio Plantella Protekt, 0.2 kg/seedling</t>
  </si>
  <si>
    <t>3.1.8.</t>
  </si>
  <si>
    <t>Excavation of planting hole on previously prepared planting surfaces. Excavation and loosening of the bottom and sides of the planting hole, depth of hole = 60 cm, width=length 1 m. Separate disposal of excavated top layer 20 cm thick and lower layer.</t>
  </si>
  <si>
    <t>3.1.9.</t>
  </si>
  <si>
    <t>Planting of tree seedlings with fertilisation and placement of supports and mulch layer: filling in the bottom of the planting hole with the top layer from the excavation, which after light compression reaches the height of the root ball, removal of packaging and placement of the root ball in the planting hole on the prepared layer. Placement of support outside the root ball zone, stakes prior to placement to be sawn down as necessary to match the height of the seedling (stake must not reach into the crown). Adding fertiliser and filling the planting hole with fertile soil, light compacting of the surface around the seedling, forming a watering basin around the edge, attaching the seedling to the support – in a figure of eight, with the attachment allowing the seedling to sway, placement of mulch in a layer 4 cm thick on the surface in a circle of 1 m diameter, mulch to be 5 cm from the trunk.</t>
  </si>
  <si>
    <t>3.1.10.</t>
  </si>
  <si>
    <t>A single watering of planted seedlings after planting (80 l water per seedling)</t>
  </si>
  <si>
    <t>3.1.11.</t>
  </si>
  <si>
    <t xml:space="preserve">Coating the seedling trunk with protective agents against bark blight after planting </t>
  </si>
  <si>
    <t>3.1.12.</t>
  </si>
  <si>
    <t>Cleaning of planted surfaces – removal of all waste and excess material (including excess material from excavation of planting holes) from the planted surfaces and transport of waste to landfill</t>
  </si>
  <si>
    <t>3.2.</t>
  </si>
  <si>
    <t>PLANTING TREES AROUND THE PERIMETER OF THE FOREST AREA</t>
  </si>
  <si>
    <t>3.2.1.</t>
  </si>
  <si>
    <t>Mapping out support points – geodetic mapping</t>
  </si>
  <si>
    <t>3.2.2.</t>
  </si>
  <si>
    <t>Mapping out planting places – mapping using a tape measure along a line strung between support points</t>
  </si>
  <si>
    <t>3.2.3.</t>
  </si>
  <si>
    <t>Supply of tree seedlings according to the following list:</t>
  </si>
  <si>
    <t>3.2.3.1.</t>
  </si>
  <si>
    <t>3.2.3.2.</t>
  </si>
  <si>
    <t>3.2.3.3.</t>
  </si>
  <si>
    <t>3.2.4.</t>
  </si>
  <si>
    <t>Supply of supports and binding material: 1 wooden untreated stake, 7 cm diameter, length 200 cm, 1 elastic binding</t>
  </si>
  <si>
    <t>3.2.5.</t>
  </si>
  <si>
    <t>3.2.6.</t>
  </si>
  <si>
    <t>Supply of mulch: hay suitable for feed or dried green parts of native plants without the presence of disease or insects 10 l/seedling</t>
  </si>
  <si>
    <t>3.2.7.</t>
  </si>
  <si>
    <t>Supply of coating to prevent bark blight, e.g. Bio Plantella Protekt, 0.15 kg/seedling</t>
  </si>
  <si>
    <t>3.2.8.</t>
  </si>
  <si>
    <t xml:space="preserve">Supply of chemical protection against being eaten: e.g. Kemakol Extra, 5 kg/1000 seedlings </t>
  </si>
  <si>
    <t>3.2.9.</t>
  </si>
  <si>
    <t>Excavation of planting hole on previously prepared planting surfaces: excavation and loosening of bottom and sides of planting hole, depth of hole = height of r.b., diameter = 3x r.b.</t>
  </si>
  <si>
    <t>3.2.10.</t>
  </si>
  <si>
    <t xml:space="preserve">Planting of seedlings and fertilising, placement of support and mulch layer: removing packaging and placement of root ball in the planting hole, placement of support outside the root ball zone, adding fertiliser and filling the planting hole with fertile soil, light compacting of the surface around the seedling, forming a watering basin around the edge, attaching the seedling to the support – in a figure of eight, with the attachment allowing the seedling to sway, placement of mulch and spreading in a layer 2 cm thick on the surface in a circle of 1 m diameter, mulch not to touch the trunk. </t>
  </si>
  <si>
    <t>3.2.11.</t>
  </si>
  <si>
    <t>A single watering of planted seedlings after planting (35 l water per seedling)</t>
  </si>
  <si>
    <t>3.2.12.</t>
  </si>
  <si>
    <t>3.2.13.</t>
  </si>
  <si>
    <t>Coating of seedlings up to a height of 1.8 m to protect against being eaten – applied in late autumn</t>
  </si>
  <si>
    <t>3.2.14.</t>
  </si>
  <si>
    <t>Removal of all waste and excess material from planted surfaces</t>
  </si>
  <si>
    <t>3.3.</t>
  </si>
  <si>
    <t>PLANTING TREES IN FOREST AREA</t>
  </si>
  <si>
    <t>3.3.1.</t>
  </si>
  <si>
    <t>3.3.2.</t>
  </si>
  <si>
    <t>Mapping planting patterns (grid) and placement of markers for planting patterns: mapping out marker stakes with a tape measure along a line strung between support points, placement of planting pattern markers</t>
  </si>
  <si>
    <t xml:space="preserve">3.3.3. </t>
  </si>
  <si>
    <t>Marking planting places: placing marker stakes or some other appropriate method of marking using a tape measure between support points of the planting grid</t>
  </si>
  <si>
    <t>3.3.4.</t>
  </si>
  <si>
    <t>3.3.4.1.</t>
  </si>
  <si>
    <t>3.3.4.2.</t>
  </si>
  <si>
    <t>3.3.4.3.</t>
  </si>
  <si>
    <t>3.3.4.4.</t>
  </si>
  <si>
    <t>3.3.4.5.</t>
  </si>
  <si>
    <t>3.3.4.6.</t>
  </si>
  <si>
    <t>3.3.5.</t>
  </si>
  <si>
    <t xml:space="preserve">Supply of fertiliser: slowly soluble fertiliser with added mycorrhizal fungi, e.g. HomeOgarden Organski vrt, 100 g/seedling </t>
  </si>
  <si>
    <t>3.3.6.</t>
  </si>
  <si>
    <t>Supply of marker sticks: e.g. bamboo, length 1.5 m</t>
  </si>
  <si>
    <t>3.3.7.</t>
  </si>
  <si>
    <t>Preparation of planting pattern seedling sets: arranging sets of seedlings for individual planting patterns – bunches/crates with marking</t>
  </si>
  <si>
    <t>3.3.8.</t>
  </si>
  <si>
    <t>Planting of seedlings on a previously prepared planting surface and marking with sticks: planting seedlings using hoes, adding fertiliser and placing marker sticks (for later inspection of the state of seedlings)</t>
  </si>
  <si>
    <t>3.3.9.</t>
  </si>
  <si>
    <t>Watering planted seedlings (10 l water per seedling)</t>
  </si>
  <si>
    <t>3.3.10.</t>
  </si>
  <si>
    <t>Removal of all waste and excess material from planted surface</t>
  </si>
  <si>
    <t>T O T A L  PLANTING WORKS</t>
  </si>
  <si>
    <t>4.1.</t>
  </si>
  <si>
    <t>ESTABLISHING GRASS ON PLATEAU AND PLATEAU EMBANKMENTS</t>
  </si>
  <si>
    <t>4.1.1.</t>
  </si>
  <si>
    <t>4.1.2.</t>
  </si>
  <si>
    <r>
      <t>Supply of grass mixture and additives for water sowing: water, seed mixture comprising:  40% perennial ryegrass (</t>
    </r>
    <r>
      <rPr>
        <i/>
        <sz val="10"/>
        <rFont val="Arial"/>
        <family val="2"/>
        <charset val="238"/>
      </rPr>
      <t>Lolium perenne</t>
    </r>
    <r>
      <rPr>
        <sz val="10"/>
        <rFont val="Arial"/>
        <family val="2"/>
        <charset val="238"/>
      </rPr>
      <t>), 20% red fescue (</t>
    </r>
    <r>
      <rPr>
        <i/>
        <sz val="10"/>
        <rFont val="Arial"/>
        <family val="2"/>
        <charset val="238"/>
      </rPr>
      <t>Festuca rubra</t>
    </r>
    <r>
      <rPr>
        <sz val="10"/>
        <rFont val="Arial"/>
        <family val="2"/>
        <charset val="238"/>
      </rPr>
      <t xml:space="preserve">), 20% meadow fescue </t>
    </r>
    <r>
      <rPr>
        <i/>
        <sz val="10"/>
        <rFont val="Arial"/>
        <family val="2"/>
        <charset val="238"/>
      </rPr>
      <t>(Festuca pratensis</t>
    </r>
    <r>
      <rPr>
        <sz val="10"/>
        <rFont val="Arial"/>
        <family val="2"/>
        <charset val="238"/>
      </rPr>
      <t>), 20% Kentucky bluegrass (</t>
    </r>
    <r>
      <rPr>
        <i/>
        <sz val="10"/>
        <rFont val="Arial"/>
        <family val="2"/>
        <charset val="238"/>
      </rPr>
      <t>Poa pratensis</t>
    </r>
    <r>
      <rPr>
        <sz val="10"/>
        <rFont val="Arial"/>
        <family val="2"/>
        <charset val="238"/>
      </rPr>
      <t>), additives for soil improvement and growth promotion, mulch and special binding means for establishing grass on the surface</t>
    </r>
  </si>
  <si>
    <t>m2</t>
  </si>
  <si>
    <t>4.1.3.</t>
  </si>
  <si>
    <t>Establishing grass on the plateau and embankments of the LILW repository with water sowing and anti-erosion protection (hydromulching) on previously prepared fine graded surfaces</t>
  </si>
  <si>
    <t>4.1.4.</t>
  </si>
  <si>
    <t>Cleaning of sown surfaces – removal of all waste and excess material from sown surfaces and transport of waste to landfill</t>
  </si>
  <si>
    <t>4.2.</t>
  </si>
  <si>
    <t>ESTABLISHING GRASS IN FOREST AREA</t>
  </si>
  <si>
    <t>4.2.1.</t>
  </si>
  <si>
    <t>4.2.2.</t>
  </si>
  <si>
    <r>
      <t>Supply of a grass and herb mixture for dry sowing in the following composition:  20% bird’s-foot trefoil (</t>
    </r>
    <r>
      <rPr>
        <i/>
        <sz val="10"/>
        <rFont val="Arial CE"/>
        <charset val="238"/>
      </rPr>
      <t>Lotus corniculatus</t>
    </r>
    <r>
      <rPr>
        <sz val="10"/>
        <rFont val="Arial CE"/>
        <charset val="238"/>
      </rPr>
      <t>), 15% white clover (</t>
    </r>
    <r>
      <rPr>
        <i/>
        <sz val="10"/>
        <rFont val="Arial CE"/>
        <charset val="238"/>
      </rPr>
      <t>Trifolium repens</t>
    </r>
    <r>
      <rPr>
        <sz val="10"/>
        <rFont val="Arial CE"/>
        <charset val="238"/>
      </rPr>
      <t>), 15% red clover (</t>
    </r>
    <r>
      <rPr>
        <i/>
        <sz val="10"/>
        <rFont val="Arial CE"/>
        <charset val="238"/>
      </rPr>
      <t>Trifolium pratense</t>
    </r>
    <r>
      <rPr>
        <sz val="10"/>
        <rFont val="Arial CE"/>
        <charset val="238"/>
      </rPr>
      <t>), 20% tall oat grass (</t>
    </r>
    <r>
      <rPr>
        <i/>
        <sz val="10"/>
        <rFont val="Arial CE"/>
        <charset val="238"/>
      </rPr>
      <t>Arrhenatherum elatius</t>
    </r>
    <r>
      <rPr>
        <sz val="10"/>
        <rFont val="Arial CE"/>
        <charset val="238"/>
      </rPr>
      <t>), 15% upright brome (</t>
    </r>
    <r>
      <rPr>
        <i/>
        <sz val="10"/>
        <rFont val="Arial CE"/>
        <charset val="238"/>
      </rPr>
      <t>Bromus erectus</t>
    </r>
    <r>
      <rPr>
        <sz val="10"/>
        <rFont val="Arial CE"/>
        <charset val="238"/>
      </rPr>
      <t>), 15% quaking grass (</t>
    </r>
    <r>
      <rPr>
        <i/>
        <sz val="10"/>
        <rFont val="Arial CE"/>
        <charset val="238"/>
      </rPr>
      <t>Briza media</t>
    </r>
    <r>
      <rPr>
        <sz val="10"/>
        <rFont val="Arial CE"/>
        <charset val="238"/>
      </rPr>
      <t>).  30 g grass/herb mixture per m2.</t>
    </r>
  </si>
  <si>
    <t>4.2.3.</t>
  </si>
  <si>
    <t xml:space="preserve">Establishing grass in the forest area with a grass and herb mixture through dry sowing on previously prepared surfaces, hand sowing </t>
  </si>
  <si>
    <t>4.2.4.</t>
  </si>
  <si>
    <t>Cleaning of sown surface – removal of all waste and excess material from sown surface and transport of waste to landfill</t>
  </si>
  <si>
    <t>4.3.</t>
  </si>
  <si>
    <t>COVER CROP FOR FIELD AREA</t>
  </si>
  <si>
    <t>4.3.1.</t>
  </si>
  <si>
    <t>4.3.2.</t>
  </si>
  <si>
    <r>
      <t>Supply of seeds for cover crop: buckwheat (</t>
    </r>
    <r>
      <rPr>
        <i/>
        <sz val="10"/>
        <rFont val="Arial CE"/>
        <charset val="238"/>
      </rPr>
      <t>Fagopyrum esculentum</t>
    </r>
    <r>
      <rPr>
        <sz val="10"/>
        <rFont val="Arial CE"/>
        <charset val="238"/>
      </rPr>
      <t>) 0.7 kg/100 m2</t>
    </r>
  </si>
  <si>
    <t>4.3.3.</t>
  </si>
  <si>
    <t>Sowing the field area north and west of the forest area with cover crop plants on previously prepared surfaces – mechanical sowing.</t>
  </si>
  <si>
    <t>4.3.4.</t>
  </si>
  <si>
    <t>4.4.</t>
  </si>
  <si>
    <t>ESTABLISHING GRASS ON PLATEAU IN PHASE 2 OF THE TF</t>
  </si>
  <si>
    <t>4.4.1.</t>
  </si>
  <si>
    <t>Inspection and delineation of the surface for remedial grass sowing following construction works for phase 2 of the Technological Facility.</t>
  </si>
  <si>
    <t>4.4.2.</t>
  </si>
  <si>
    <r>
      <t>Supply of grass mixture and additives for water sowing: water, seed mixture comprising:  40% perennial ryegrass (</t>
    </r>
    <r>
      <rPr>
        <i/>
        <sz val="10"/>
        <rFont val="Arial"/>
        <family val="2"/>
        <charset val="238"/>
      </rPr>
      <t>Lolium perenne</t>
    </r>
    <r>
      <rPr>
        <sz val="10"/>
        <rFont val="Arial"/>
        <family val="2"/>
        <charset val="238"/>
      </rPr>
      <t>), 20% red fescue (</t>
    </r>
    <r>
      <rPr>
        <i/>
        <sz val="10"/>
        <rFont val="Arial"/>
        <family val="2"/>
        <charset val="238"/>
      </rPr>
      <t>Festuca rubra</t>
    </r>
    <r>
      <rPr>
        <sz val="10"/>
        <rFont val="Arial"/>
        <family val="2"/>
        <charset val="238"/>
      </rPr>
      <t xml:space="preserve">), 20% meadow fescue </t>
    </r>
    <r>
      <rPr>
        <i/>
        <sz val="10"/>
        <rFont val="Arial"/>
        <family val="2"/>
        <charset val="238"/>
      </rPr>
      <t>(Festuca pratensis</t>
    </r>
    <r>
      <rPr>
        <sz val="10"/>
        <rFont val="Arial"/>
        <family val="2"/>
        <charset val="238"/>
      </rPr>
      <t>), 20% Kentucky bluegrass (</t>
    </r>
    <r>
      <rPr>
        <i/>
        <sz val="10"/>
        <rFont val="Arial"/>
        <family val="2"/>
        <charset val="238"/>
      </rPr>
      <t>Poa pratensis</t>
    </r>
    <r>
      <rPr>
        <sz val="10"/>
        <rFont val="Arial"/>
        <family val="2"/>
        <charset val="238"/>
      </rPr>
      <t>), additives for soil improvement and growth promotion, mulch and special binding means for establishing grass on the surface. The estimated surface area is a guideline.</t>
    </r>
  </si>
  <si>
    <t>4.4.3.</t>
  </si>
  <si>
    <t>Establishing grass on the plateau and embankments of the LILW repository with water sowing and anti-erosion protection (hydromulching) on previously prepared fine graded surfaces. The estimated surface area is a guideline.</t>
  </si>
  <si>
    <t>4.4.4.</t>
  </si>
  <si>
    <t>T O T A L  GRASS ESTABLISHING</t>
  </si>
  <si>
    <t>5.1.</t>
  </si>
  <si>
    <t>Supply of self-standing concrete litter bins made of sandblasted concrete with lids and inbuilt ashtray, such as e.g. the Lixo 50 bin (Kremen MB)</t>
  </si>
  <si>
    <t>5.2.</t>
  </si>
  <si>
    <t>Supply of self-standing concrete litter bin made of sandblasted concrete with lid – identical to the type of bin with ashtray, such as e.g. the Lixo 50 bin (Kremen MB)</t>
  </si>
  <si>
    <t>5.3.</t>
  </si>
  <si>
    <t xml:space="preserve">Placement of self-standing concrete bins by the entrances to buildings: bin with ashtray at the entrance to the Administrative and Service Building (ASB) reception on the western exterior, in front of the ASB reception on the eastern exterior, by the service entrance to the ASB on the western exterior, by the entrance to the Technological Facility (TF) on the eastern exterior; bin without ashtray by the entrance to the TF on the southern exterior </t>
  </si>
  <si>
    <t>5.4.</t>
  </si>
  <si>
    <t>Supply of concrete self-standing bicycle stand, such as e.g. the ETE 164 concrete bicycle stand made by Urbana igrala: length 100 cm, 
width 55 cm, height 26 cm, weight 85 kg</t>
  </si>
  <si>
    <t xml:space="preserve">pcs </t>
  </si>
  <si>
    <t>5.5.</t>
  </si>
  <si>
    <t>Placement of concrete bicycle stand on the paved area at the entrance to the LILW repository (in front of the entrance for persons in the fence)</t>
  </si>
  <si>
    <t>T O T A L  URBAN EQUIPMENT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</si>
</sst>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_);\(#,##0.00\)"/>
    <numFmt numFmtId="165" formatCode="\$#,##0.00_);\(\$#,##0.00\)"/>
    <numFmt numFmtId="166" formatCode="#,##0_);\(#,##0\)"/>
    <numFmt numFmtId="167" formatCode="\$#,##0_);\(\$#,##0\)"/>
    <numFmt numFmtId="168" formatCode="mmmm\ d\,\ yyyy"/>
    <numFmt numFmtId="169" formatCode="#,##0.00;#,##0.00;&quot;&quot;"/>
  </numFmts>
  <fonts count="13" x14ac:knownFonts="1">
    <font>
      <sz val="10"/>
      <name val="Arial"/>
    </font>
    <font>
      <sz val="11"/>
      <color theme="1"/>
      <name val="Calibri"/>
      <family val="2"/>
      <charset val="238"/>
      <scheme val="minor"/>
    </font>
    <font>
      <b/>
      <sz val="10"/>
      <name val="Arial"/>
      <family val="2"/>
      <charset val="238"/>
    </font>
    <font>
      <sz val="10"/>
      <name val="Arial"/>
      <family val="2"/>
      <charset val="238"/>
    </font>
    <font>
      <b/>
      <sz val="18"/>
      <name val="Arial"/>
      <family val="2"/>
      <charset val="238"/>
    </font>
    <font>
      <b/>
      <sz val="12"/>
      <name val="Arial"/>
      <family val="2"/>
      <charset val="238"/>
    </font>
    <font>
      <b/>
      <sz val="10"/>
      <name val="Arial CE"/>
      <family val="2"/>
      <charset val="238"/>
    </font>
    <font>
      <b/>
      <sz val="10"/>
      <name val="Arial CE"/>
      <charset val="238"/>
    </font>
    <font>
      <sz val="10"/>
      <name val="Arial CE"/>
      <charset val="238"/>
    </font>
    <font>
      <sz val="10"/>
      <color indexed="8"/>
      <name val="Arial"/>
      <family val="2"/>
      <charset val="238"/>
    </font>
    <font>
      <i/>
      <sz val="10"/>
      <name val="Arial CE"/>
      <charset val="238"/>
    </font>
    <font>
      <i/>
      <sz val="10"/>
      <name val="Arial"/>
      <family val="2"/>
      <charset val="238"/>
    </font>
    <font>
      <b/>
      <sz val="14"/>
      <name val="Arial CE"/>
      <charset val="238"/>
    </font>
  </fonts>
  <fills count="2">
    <fill>
      <patternFill patternType="none"/>
    </fill>
    <fill>
      <patternFill patternType="gray125"/>
    </fill>
  </fills>
  <borders count="16">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diagonal/>
    </border>
    <border>
      <left/>
      <right/>
      <top style="double">
        <color indexed="64"/>
      </top>
      <bottom style="double">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style="thin">
        <color indexed="64"/>
      </left>
      <right/>
      <top style="double">
        <color indexed="64"/>
      </top>
      <bottom/>
      <diagonal/>
    </border>
    <border>
      <left style="thin">
        <color indexed="64"/>
      </left>
      <right style="thin">
        <color indexed="64"/>
      </right>
      <top style="double">
        <color indexed="64"/>
      </top>
      <bottom/>
      <diagonal/>
    </border>
    <border>
      <left style="thin">
        <color indexed="64"/>
      </left>
      <right style="thin">
        <color indexed="64"/>
      </right>
      <top style="hair">
        <color indexed="64"/>
      </top>
      <bottom/>
      <diagonal/>
    </border>
    <border>
      <left style="thin">
        <color indexed="64"/>
      </left>
      <right style="thin">
        <color indexed="64"/>
      </right>
      <top/>
      <bottom style="double">
        <color indexed="64"/>
      </bottom>
      <diagonal/>
    </border>
  </borders>
  <cellStyleXfs count="17">
    <xf numFmtId="0" fontId="0" fillId="0" borderId="0"/>
    <xf numFmtId="164" fontId="3" fillId="0" borderId="0" applyFill="0" applyBorder="0" applyAlignment="0" applyProtection="0"/>
    <xf numFmtId="166" fontId="3" fillId="0" borderId="0" applyFill="0" applyBorder="0" applyAlignment="0" applyProtection="0"/>
    <xf numFmtId="165" fontId="3" fillId="0" borderId="0" applyFill="0" applyBorder="0" applyAlignment="0" applyProtection="0"/>
    <xf numFmtId="167" fontId="3" fillId="0" borderId="0" applyFill="0" applyBorder="0" applyAlignment="0" applyProtection="0"/>
    <xf numFmtId="168" fontId="3" fillId="0" borderId="0" applyFill="0" applyBorder="0" applyAlignment="0" applyProtection="0"/>
    <xf numFmtId="2" fontId="3" fillId="0" borderId="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10" fontId="3" fillId="0" borderId="0" applyFill="0" applyBorder="0" applyAlignment="0" applyProtection="0"/>
    <xf numFmtId="0" fontId="3" fillId="0" borderId="1" applyNumberFormat="0" applyFill="0" applyAlignment="0" applyProtection="0"/>
    <xf numFmtId="0" fontId="9" fillId="0" borderId="0"/>
    <xf numFmtId="0" fontId="1" fillId="0" borderId="0"/>
    <xf numFmtId="0" fontId="8" fillId="0" borderId="0"/>
    <xf numFmtId="0" fontId="3" fillId="0" borderId="0"/>
    <xf numFmtId="9" fontId="8" fillId="0" borderId="0" applyFont="0" applyFill="0" applyBorder="0" applyAlignment="0" applyProtection="0"/>
  </cellStyleXfs>
  <cellXfs count="140">
    <xf numFmtId="0" fontId="0" fillId="0" borderId="0" xfId="0"/>
    <xf numFmtId="169" fontId="3" fillId="0" borderId="7" xfId="15" applyNumberFormat="1" applyFont="1" applyFill="1" applyBorder="1" applyProtection="1">
      <protection locked="0"/>
    </xf>
    <xf numFmtId="169" fontId="8" fillId="0" borderId="7" xfId="14" applyNumberFormat="1" applyFont="1" applyFill="1" applyBorder="1" applyProtection="1">
      <protection locked="0"/>
    </xf>
    <xf numFmtId="49" fontId="7" fillId="0" borderId="9" xfId="14" applyNumberFormat="1" applyFont="1" applyFill="1" applyBorder="1" applyAlignment="1" applyProtection="1">
      <alignment horizontal="left" vertical="center"/>
    </xf>
    <xf numFmtId="0" fontId="7" fillId="0" borderId="9" xfId="14" applyFont="1" applyFill="1" applyBorder="1" applyAlignment="1" applyProtection="1">
      <alignment horizontal="left" vertical="center"/>
    </xf>
    <xf numFmtId="4" fontId="7" fillId="0" borderId="9" xfId="14" applyNumberFormat="1" applyFont="1" applyFill="1" applyBorder="1" applyAlignment="1" applyProtection="1">
      <alignment vertical="center"/>
    </xf>
    <xf numFmtId="169" fontId="7" fillId="0" borderId="9" xfId="14" applyNumberFormat="1" applyFont="1" applyFill="1" applyBorder="1" applyAlignment="1" applyProtection="1">
      <alignment vertical="center"/>
    </xf>
    <xf numFmtId="49" fontId="8" fillId="0" borderId="0" xfId="14" applyNumberFormat="1" applyFont="1" applyFill="1" applyBorder="1" applyAlignment="1" applyProtection="1">
      <alignment horizontal="left" vertical="center"/>
    </xf>
    <xf numFmtId="0" fontId="8" fillId="0" borderId="0" xfId="14" applyFont="1" applyFill="1" applyBorder="1" applyAlignment="1" applyProtection="1">
      <alignment horizontal="left" vertical="center"/>
    </xf>
    <xf numFmtId="9" fontId="8" fillId="0" borderId="0" xfId="14" applyNumberFormat="1" applyFont="1" applyFill="1" applyBorder="1" applyAlignment="1" applyProtection="1">
      <alignment horizontal="left" vertical="center"/>
    </xf>
    <xf numFmtId="4" fontId="8" fillId="0" borderId="0" xfId="14" applyNumberFormat="1" applyFont="1" applyFill="1" applyBorder="1" applyAlignment="1" applyProtection="1">
      <alignment vertical="center"/>
    </xf>
    <xf numFmtId="169" fontId="8" fillId="0" borderId="0" xfId="14" applyNumberFormat="1" applyFont="1" applyFill="1" applyBorder="1" applyAlignment="1" applyProtection="1">
      <alignment vertical="center"/>
    </xf>
    <xf numFmtId="49" fontId="6" fillId="0" borderId="0" xfId="14" applyNumberFormat="1" applyFont="1" applyFill="1" applyBorder="1" applyAlignment="1" applyProtection="1">
      <alignment horizontal="left" vertical="center"/>
    </xf>
    <xf numFmtId="0" fontId="6" fillId="0" borderId="0" xfId="14" applyFont="1" applyFill="1" applyBorder="1" applyAlignment="1" applyProtection="1">
      <alignment horizontal="left" vertical="center"/>
    </xf>
    <xf numFmtId="4" fontId="6" fillId="0" borderId="0" xfId="14" applyNumberFormat="1" applyFont="1" applyFill="1" applyBorder="1" applyAlignment="1" applyProtection="1">
      <alignment vertical="center"/>
    </xf>
    <xf numFmtId="169" fontId="6" fillId="0" borderId="0" xfId="14" applyNumberFormat="1" applyFont="1" applyFill="1" applyBorder="1" applyAlignment="1" applyProtection="1">
      <alignment vertical="center"/>
    </xf>
    <xf numFmtId="0" fontId="8" fillId="0" borderId="7" xfId="14" applyFont="1" applyFill="1" applyBorder="1" applyAlignment="1" applyProtection="1">
      <alignment horizontal="left" vertical="top" wrapText="1"/>
    </xf>
    <xf numFmtId="49" fontId="3" fillId="0" borderId="7" xfId="15" applyNumberFormat="1" applyFont="1" applyFill="1" applyBorder="1" applyAlignment="1" applyProtection="1">
      <alignment vertical="top"/>
    </xf>
    <xf numFmtId="0" fontId="3" fillId="0" borderId="7" xfId="15" applyFont="1" applyFill="1" applyBorder="1" applyAlignment="1" applyProtection="1">
      <alignment horizontal="left" vertical="top" wrapText="1"/>
    </xf>
    <xf numFmtId="0" fontId="3" fillId="0" borderId="7" xfId="15" applyFont="1" applyFill="1" applyBorder="1" applyAlignment="1" applyProtection="1">
      <alignment horizontal="justify" vertical="top" wrapText="1"/>
    </xf>
    <xf numFmtId="0" fontId="3" fillId="0" borderId="7" xfId="15" applyFont="1" applyFill="1" applyBorder="1" applyAlignment="1" applyProtection="1">
      <alignment horizontal="center"/>
    </xf>
    <xf numFmtId="169" fontId="3" fillId="0" borderId="7" xfId="15" applyNumberFormat="1" applyFont="1" applyFill="1" applyBorder="1" applyProtection="1"/>
    <xf numFmtId="49" fontId="2" fillId="0" borderId="7" xfId="15" applyNumberFormat="1" applyFont="1" applyFill="1" applyBorder="1" applyAlignment="1" applyProtection="1">
      <alignment vertical="top"/>
    </xf>
    <xf numFmtId="0" fontId="2" fillId="0" borderId="7" xfId="15" applyFont="1" applyFill="1" applyBorder="1" applyAlignment="1" applyProtection="1">
      <alignment horizontal="justify" vertical="top" wrapText="1"/>
    </xf>
    <xf numFmtId="49" fontId="8" fillId="0" borderId="6" xfId="14" applyNumberFormat="1" applyFont="1" applyFill="1" applyBorder="1" applyAlignment="1" applyProtection="1">
      <alignment vertical="center"/>
    </xf>
    <xf numFmtId="0" fontId="7" fillId="0" borderId="6" xfId="14" applyFont="1" applyFill="1" applyBorder="1" applyAlignment="1" applyProtection="1">
      <alignment horizontal="left" vertical="center"/>
    </xf>
    <xf numFmtId="0" fontId="8" fillId="0" borderId="6" xfId="14" applyFont="1" applyFill="1" applyBorder="1" applyAlignment="1" applyProtection="1">
      <alignment horizontal="center" vertical="center"/>
    </xf>
    <xf numFmtId="4" fontId="8" fillId="0" borderId="6" xfId="14" applyNumberFormat="1" applyFont="1" applyFill="1" applyBorder="1" applyAlignment="1" applyProtection="1">
      <alignment vertical="center"/>
    </xf>
    <xf numFmtId="169" fontId="8" fillId="0" borderId="6" xfId="14" applyNumberFormat="1" applyFont="1" applyFill="1" applyBorder="1" applyAlignment="1" applyProtection="1">
      <alignment vertical="center"/>
    </xf>
    <xf numFmtId="0" fontId="8" fillId="0" borderId="8" xfId="14" applyFont="1" applyFill="1" applyBorder="1" applyAlignment="1" applyProtection="1">
      <alignment horizontal="center" vertical="center"/>
    </xf>
    <xf numFmtId="4" fontId="8" fillId="0" borderId="8" xfId="14" applyNumberFormat="1" applyFont="1" applyFill="1" applyBorder="1" applyAlignment="1" applyProtection="1">
      <alignment vertical="center"/>
    </xf>
    <xf numFmtId="169" fontId="8" fillId="0" borderId="8" xfId="14" applyNumberFormat="1" applyFont="1" applyFill="1" applyBorder="1" applyAlignment="1" applyProtection="1">
      <alignment vertical="center"/>
    </xf>
    <xf numFmtId="0" fontId="3" fillId="0" borderId="7" xfId="15" applyFont="1" applyFill="1" applyBorder="1" applyAlignment="1" applyProtection="1">
      <alignment horizontal="justify" vertical="top"/>
    </xf>
    <xf numFmtId="169" fontId="8" fillId="0" borderId="7" xfId="14" applyNumberFormat="1" applyFont="1" applyFill="1" applyBorder="1" applyProtection="1"/>
    <xf numFmtId="49" fontId="8" fillId="0" borderId="7" xfId="14" applyNumberFormat="1" applyFont="1" applyFill="1" applyBorder="1" applyAlignment="1" applyProtection="1">
      <alignment vertical="top"/>
    </xf>
    <xf numFmtId="0" fontId="8" fillId="0" borderId="7" xfId="14" applyFont="1" applyFill="1" applyBorder="1" applyAlignment="1" applyProtection="1">
      <alignment horizontal="justify" vertical="top" wrapText="1"/>
    </xf>
    <xf numFmtId="0" fontId="8" fillId="0" borderId="7" xfId="14" applyFont="1" applyFill="1" applyBorder="1" applyAlignment="1" applyProtection="1">
      <alignment horizontal="center"/>
    </xf>
    <xf numFmtId="4" fontId="8" fillId="0" borderId="7" xfId="14" applyNumberFormat="1" applyFont="1" applyFill="1" applyBorder="1" applyProtection="1"/>
    <xf numFmtId="49" fontId="7" fillId="0" borderId="7" xfId="14" applyNumberFormat="1" applyFont="1" applyFill="1" applyBorder="1" applyAlignment="1" applyProtection="1">
      <alignment vertical="top"/>
    </xf>
    <xf numFmtId="0" fontId="7" fillId="0" borderId="7" xfId="14" applyFont="1" applyFill="1" applyBorder="1" applyAlignment="1" applyProtection="1">
      <alignment horizontal="justify" vertical="top" wrapText="1"/>
    </xf>
    <xf numFmtId="0" fontId="8" fillId="0" borderId="7" xfId="14" applyFont="1" applyFill="1" applyBorder="1" applyAlignment="1" applyProtection="1">
      <alignment horizontal="justify" vertical="top"/>
    </xf>
    <xf numFmtId="49" fontId="8" fillId="0" borderId="12" xfId="14" applyNumberFormat="1" applyFont="1" applyFill="1" applyBorder="1" applyAlignment="1" applyProtection="1">
      <alignment vertical="center"/>
    </xf>
    <xf numFmtId="0" fontId="7" fillId="0" borderId="12" xfId="14" applyFont="1" applyFill="1" applyBorder="1" applyAlignment="1" applyProtection="1">
      <alignment horizontal="left" vertical="center"/>
    </xf>
    <xf numFmtId="0" fontId="8" fillId="0" borderId="12" xfId="14" applyFont="1" applyFill="1" applyBorder="1" applyAlignment="1" applyProtection="1">
      <alignment horizontal="center" vertical="center"/>
    </xf>
    <xf numFmtId="4" fontId="8" fillId="0" borderId="12" xfId="14" applyNumberFormat="1" applyFont="1" applyFill="1" applyBorder="1" applyAlignment="1" applyProtection="1">
      <alignment vertical="center"/>
    </xf>
    <xf numFmtId="169" fontId="8" fillId="0" borderId="12" xfId="14" applyNumberFormat="1" applyFont="1" applyFill="1" applyBorder="1" applyAlignment="1" applyProtection="1">
      <alignment vertical="center"/>
    </xf>
    <xf numFmtId="0" fontId="7" fillId="0" borderId="10" xfId="14" applyFont="1" applyFill="1" applyBorder="1" applyAlignment="1" applyProtection="1">
      <alignment horizontal="left" vertical="center"/>
    </xf>
    <xf numFmtId="0" fontId="8" fillId="0" borderId="10" xfId="14" applyFont="1" applyFill="1" applyBorder="1" applyAlignment="1" applyProtection="1">
      <alignment horizontal="center" vertical="center"/>
    </xf>
    <xf numFmtId="4" fontId="8" fillId="0" borderId="10" xfId="14" applyNumberFormat="1" applyFont="1" applyFill="1" applyBorder="1" applyAlignment="1" applyProtection="1">
      <alignment vertical="center"/>
    </xf>
    <xf numFmtId="169" fontId="8" fillId="0" borderId="10" xfId="14" applyNumberFormat="1" applyFont="1" applyFill="1" applyBorder="1" applyAlignment="1" applyProtection="1">
      <alignment vertical="center"/>
    </xf>
    <xf numFmtId="49" fontId="8" fillId="0" borderId="8" xfId="14" applyNumberFormat="1" applyFont="1" applyFill="1" applyBorder="1" applyAlignment="1" applyProtection="1">
      <alignment vertical="top"/>
    </xf>
    <xf numFmtId="49" fontId="8" fillId="0" borderId="14" xfId="14" applyNumberFormat="1" applyFont="1" applyFill="1" applyBorder="1" applyAlignment="1" applyProtection="1">
      <alignment vertical="top"/>
    </xf>
    <xf numFmtId="49" fontId="7" fillId="0" borderId="8" xfId="14" applyNumberFormat="1" applyFont="1" applyFill="1" applyBorder="1" applyAlignment="1" applyProtection="1">
      <alignment vertical="top"/>
    </xf>
    <xf numFmtId="49" fontId="3" fillId="0" borderId="8" xfId="15" applyNumberFormat="1" applyFont="1" applyFill="1" applyBorder="1" applyAlignment="1" applyProtection="1">
      <alignment vertical="top"/>
    </xf>
    <xf numFmtId="0" fontId="7" fillId="0" borderId="6" xfId="14" applyFont="1" applyFill="1" applyBorder="1" applyAlignment="1" applyProtection="1">
      <alignment horizontal="left" vertical="center" wrapText="1"/>
    </xf>
    <xf numFmtId="0" fontId="8" fillId="0" borderId="3" xfId="14" applyFont="1" applyFill="1" applyBorder="1" applyAlignment="1" applyProtection="1">
      <alignment horizontal="left" wrapText="1"/>
    </xf>
    <xf numFmtId="49" fontId="7" fillId="0" borderId="6" xfId="14" applyNumberFormat="1" applyFont="1" applyFill="1" applyBorder="1" applyAlignment="1" applyProtection="1">
      <alignment vertical="center"/>
    </xf>
    <xf numFmtId="169" fontId="8" fillId="0" borderId="8" xfId="14" applyNumberFormat="1" applyFont="1" applyFill="1" applyBorder="1" applyProtection="1"/>
    <xf numFmtId="169" fontId="8" fillId="0" borderId="3" xfId="14" applyNumberFormat="1" applyFont="1" applyFill="1" applyBorder="1" applyProtection="1">
      <protection locked="0"/>
    </xf>
    <xf numFmtId="49" fontId="8" fillId="0" borderId="0" xfId="14" applyNumberFormat="1" applyFont="1" applyFill="1" applyBorder="1" applyAlignment="1" applyProtection="1">
      <alignment vertical="top"/>
    </xf>
    <xf numFmtId="0" fontId="8" fillId="0" borderId="0" xfId="14" applyFont="1" applyFill="1" applyBorder="1" applyAlignment="1" applyProtection="1">
      <alignment horizontal="justify"/>
    </xf>
    <xf numFmtId="0" fontId="8" fillId="0" borderId="0" xfId="14" applyFont="1" applyFill="1" applyBorder="1" applyAlignment="1" applyProtection="1">
      <alignment horizontal="center"/>
    </xf>
    <xf numFmtId="4" fontId="8" fillId="0" borderId="0" xfId="14" applyNumberFormat="1" applyFont="1" applyFill="1" applyBorder="1" applyProtection="1"/>
    <xf numFmtId="169" fontId="8" fillId="0" borderId="0" xfId="14" applyNumberFormat="1" applyFont="1" applyFill="1" applyBorder="1" applyProtection="1"/>
    <xf numFmtId="0" fontId="8" fillId="0" borderId="0" xfId="14" applyFont="1" applyFill="1" applyProtection="1"/>
    <xf numFmtId="49" fontId="8" fillId="0" borderId="0" xfId="14" applyNumberFormat="1" applyFont="1" applyFill="1" applyAlignment="1" applyProtection="1">
      <alignment vertical="top"/>
    </xf>
    <xf numFmtId="0" fontId="8" fillId="0" borderId="0" xfId="14" applyFont="1" applyFill="1" applyAlignment="1" applyProtection="1">
      <alignment horizontal="justify"/>
    </xf>
    <xf numFmtId="0" fontId="8" fillId="0" borderId="0" xfId="14" applyFont="1" applyFill="1" applyAlignment="1" applyProtection="1">
      <alignment horizontal="center"/>
    </xf>
    <xf numFmtId="4" fontId="8" fillId="0" borderId="0" xfId="14" applyNumberFormat="1" applyFont="1" applyFill="1" applyProtection="1"/>
    <xf numFmtId="169" fontId="8" fillId="0" borderId="0" xfId="14" applyNumberFormat="1" applyFont="1" applyFill="1" applyProtection="1"/>
    <xf numFmtId="49" fontId="8" fillId="0" borderId="0" xfId="14" applyNumberFormat="1" applyFont="1" applyFill="1" applyAlignment="1" applyProtection="1">
      <alignment horizontal="left" vertical="center"/>
    </xf>
    <xf numFmtId="0" fontId="8" fillId="0" borderId="0" xfId="14" applyFont="1" applyFill="1" applyAlignment="1" applyProtection="1">
      <alignment horizontal="left" vertical="center"/>
    </xf>
    <xf numFmtId="4" fontId="8" fillId="0" borderId="0" xfId="14" applyNumberFormat="1" applyFont="1" applyFill="1" applyAlignment="1" applyProtection="1">
      <alignment vertical="center"/>
    </xf>
    <xf numFmtId="169" fontId="8" fillId="0" borderId="0" xfId="14" applyNumberFormat="1" applyFont="1" applyFill="1" applyAlignment="1" applyProtection="1">
      <alignment vertical="center"/>
    </xf>
    <xf numFmtId="0" fontId="7" fillId="0" borderId="0" xfId="14" applyFont="1" applyFill="1" applyAlignment="1" applyProtection="1">
      <alignment horizontal="left" vertical="center" wrapText="1"/>
    </xf>
    <xf numFmtId="49" fontId="6" fillId="0" borderId="0" xfId="14" applyNumberFormat="1" applyFont="1" applyFill="1" applyAlignment="1" applyProtection="1">
      <alignment horizontal="left" vertical="center"/>
    </xf>
    <xf numFmtId="0" fontId="7" fillId="0" borderId="0" xfId="14" applyFont="1" applyFill="1" applyAlignment="1" applyProtection="1">
      <alignment vertical="center"/>
    </xf>
    <xf numFmtId="0" fontId="7" fillId="0" borderId="0" xfId="14" applyFont="1" applyFill="1" applyAlignment="1" applyProtection="1">
      <alignment horizontal="justify"/>
    </xf>
    <xf numFmtId="49" fontId="12" fillId="0" borderId="0" xfId="14" applyNumberFormat="1" applyFont="1" applyFill="1" applyAlignment="1" applyProtection="1">
      <alignment horizontal="left" vertical="center"/>
    </xf>
    <xf numFmtId="0" fontId="12" fillId="0" borderId="0" xfId="14" applyFont="1" applyFill="1" applyAlignment="1" applyProtection="1">
      <alignment vertical="center"/>
    </xf>
    <xf numFmtId="49" fontId="8" fillId="0" borderId="0" xfId="14" applyNumberFormat="1" applyFont="1" applyFill="1" applyBorder="1" applyAlignment="1" applyProtection="1">
      <alignment vertical="center"/>
    </xf>
    <xf numFmtId="0" fontId="8" fillId="0" borderId="0" xfId="14" applyFont="1" applyFill="1" applyBorder="1" applyAlignment="1" applyProtection="1">
      <alignment horizontal="justify" vertical="center"/>
    </xf>
    <xf numFmtId="0" fontId="8" fillId="0" borderId="0" xfId="14" applyFont="1" applyFill="1" applyBorder="1" applyAlignment="1" applyProtection="1">
      <alignment horizontal="center" vertical="center"/>
    </xf>
    <xf numFmtId="49" fontId="7" fillId="0" borderId="0" xfId="14" applyNumberFormat="1" applyFont="1" applyFill="1" applyBorder="1" applyAlignment="1" applyProtection="1">
      <alignment vertical="center"/>
    </xf>
    <xf numFmtId="0" fontId="6" fillId="0" borderId="0" xfId="14" applyFont="1" applyFill="1" applyBorder="1" applyAlignment="1" applyProtection="1">
      <alignment horizontal="justify" vertical="center"/>
    </xf>
    <xf numFmtId="0" fontId="7" fillId="0" borderId="0" xfId="14" applyFont="1" applyFill="1" applyBorder="1" applyAlignment="1" applyProtection="1">
      <alignment horizontal="justify" vertical="center"/>
    </xf>
    <xf numFmtId="49" fontId="8" fillId="0" borderId="4" xfId="14" applyNumberFormat="1" applyFont="1" applyFill="1" applyBorder="1" applyAlignment="1" applyProtection="1">
      <alignment horizontal="left" vertical="center"/>
    </xf>
    <xf numFmtId="0" fontId="8" fillId="0" borderId="4" xfId="14" applyFont="1" applyFill="1" applyBorder="1" applyAlignment="1" applyProtection="1">
      <alignment horizontal="left" vertical="center"/>
    </xf>
    <xf numFmtId="4" fontId="8" fillId="0" borderId="4" xfId="14" applyNumberFormat="1" applyFont="1" applyFill="1" applyBorder="1" applyAlignment="1" applyProtection="1">
      <alignment vertical="center"/>
    </xf>
    <xf numFmtId="169" fontId="8" fillId="0" borderId="4" xfId="14" applyNumberFormat="1" applyFont="1" applyFill="1" applyBorder="1" applyAlignment="1" applyProtection="1">
      <alignment vertical="center"/>
    </xf>
    <xf numFmtId="9" fontId="8" fillId="0" borderId="0" xfId="10" applyNumberFormat="1" applyFont="1" applyFill="1" applyBorder="1" applyAlignment="1" applyProtection="1">
      <alignment horizontal="left" vertical="center"/>
    </xf>
    <xf numFmtId="49" fontId="8" fillId="0" borderId="5" xfId="14" applyNumberFormat="1" applyFont="1" applyFill="1" applyBorder="1" applyAlignment="1" applyProtection="1">
      <alignment horizontal="left" vertical="center"/>
    </xf>
    <xf numFmtId="0" fontId="7" fillId="0" borderId="5" xfId="14" applyFont="1" applyFill="1" applyBorder="1" applyAlignment="1" applyProtection="1">
      <alignment horizontal="left" vertical="center"/>
    </xf>
    <xf numFmtId="0" fontId="8" fillId="0" borderId="5" xfId="14" applyFont="1" applyFill="1" applyBorder="1" applyAlignment="1" applyProtection="1">
      <alignment horizontal="left" vertical="center"/>
    </xf>
    <xf numFmtId="4" fontId="8" fillId="0" borderId="5" xfId="14" applyNumberFormat="1" applyFont="1" applyFill="1" applyBorder="1" applyAlignment="1" applyProtection="1">
      <alignment vertical="center"/>
    </xf>
    <xf numFmtId="169" fontId="8" fillId="0" borderId="5" xfId="14" applyNumberFormat="1" applyFont="1" applyFill="1" applyBorder="1" applyAlignment="1" applyProtection="1">
      <alignment vertical="center"/>
    </xf>
    <xf numFmtId="49" fontId="8" fillId="0" borderId="5" xfId="14" applyNumberFormat="1" applyFont="1" applyFill="1" applyBorder="1" applyAlignment="1" applyProtection="1">
      <alignment vertical="top"/>
    </xf>
    <xf numFmtId="0" fontId="8" fillId="0" borderId="5" xfId="14" applyFont="1" applyFill="1" applyBorder="1" applyAlignment="1" applyProtection="1">
      <alignment horizontal="justify"/>
    </xf>
    <xf numFmtId="0" fontId="8" fillId="0" borderId="5" xfId="14" applyFont="1" applyFill="1" applyBorder="1" applyAlignment="1" applyProtection="1">
      <alignment horizontal="center"/>
    </xf>
    <xf numFmtId="4" fontId="8" fillId="0" borderId="5" xfId="14" applyNumberFormat="1" applyFont="1" applyFill="1" applyBorder="1" applyProtection="1"/>
    <xf numFmtId="169" fontId="8" fillId="0" borderId="5" xfId="14" applyNumberFormat="1" applyFont="1" applyFill="1" applyBorder="1" applyProtection="1"/>
    <xf numFmtId="49" fontId="7" fillId="0" borderId="2" xfId="14" applyNumberFormat="1" applyFont="1" applyFill="1" applyBorder="1" applyAlignment="1" applyProtection="1">
      <alignment vertical="top"/>
    </xf>
    <xf numFmtId="0" fontId="7" fillId="0" borderId="2" xfId="14" applyFont="1" applyFill="1" applyBorder="1" applyAlignment="1" applyProtection="1">
      <alignment horizontal="center"/>
    </xf>
    <xf numFmtId="4" fontId="7" fillId="0" borderId="2" xfId="14" applyNumberFormat="1" applyFont="1" applyFill="1" applyBorder="1" applyAlignment="1" applyProtection="1">
      <alignment horizontal="center"/>
    </xf>
    <xf numFmtId="169" fontId="7" fillId="0" borderId="2" xfId="14" applyNumberFormat="1" applyFont="1" applyFill="1" applyBorder="1" applyAlignment="1" applyProtection="1">
      <alignment horizontal="center"/>
    </xf>
    <xf numFmtId="0" fontId="8" fillId="0" borderId="8" xfId="14" applyFont="1" applyFill="1" applyBorder="1" applyAlignment="1" applyProtection="1">
      <alignment horizontal="justify"/>
    </xf>
    <xf numFmtId="0" fontId="8" fillId="0" borderId="8" xfId="14" applyFont="1" applyFill="1" applyBorder="1" applyAlignment="1" applyProtection="1">
      <alignment horizontal="center"/>
    </xf>
    <xf numFmtId="4" fontId="8" fillId="0" borderId="8" xfId="14" applyNumberFormat="1" applyFont="1" applyFill="1" applyBorder="1" applyProtection="1"/>
    <xf numFmtId="0" fontId="2" fillId="0" borderId="7" xfId="15" applyFont="1" applyFill="1" applyBorder="1" applyAlignment="1" applyProtection="1">
      <alignment horizontal="justify" vertical="top"/>
    </xf>
    <xf numFmtId="0" fontId="7" fillId="0" borderId="8" xfId="14" applyFont="1" applyFill="1" applyBorder="1" applyProtection="1"/>
    <xf numFmtId="0" fontId="7" fillId="0" borderId="10" xfId="14" applyFont="1" applyFill="1" applyBorder="1" applyProtection="1"/>
    <xf numFmtId="0" fontId="8" fillId="0" borderId="10" xfId="14" applyFont="1" applyFill="1" applyBorder="1" applyProtection="1"/>
    <xf numFmtId="0" fontId="8" fillId="0" borderId="7" xfId="14" applyFont="1" applyFill="1" applyBorder="1" applyProtection="1"/>
    <xf numFmtId="0" fontId="8" fillId="0" borderId="10" xfId="14" applyFont="1" applyFill="1" applyBorder="1" applyAlignment="1" applyProtection="1">
      <alignment horizontal="center"/>
    </xf>
    <xf numFmtId="0" fontId="8" fillId="0" borderId="8" xfId="14" applyFont="1" applyFill="1" applyBorder="1" applyProtection="1"/>
    <xf numFmtId="0" fontId="8" fillId="0" borderId="10" xfId="14" applyFont="1" applyFill="1" applyBorder="1" applyAlignment="1" applyProtection="1">
      <alignment wrapText="1"/>
    </xf>
    <xf numFmtId="16" fontId="8" fillId="0" borderId="11" xfId="14" applyNumberFormat="1" applyFont="1" applyFill="1" applyBorder="1" applyProtection="1"/>
    <xf numFmtId="16" fontId="7" fillId="0" borderId="3" xfId="14" applyNumberFormat="1" applyFont="1" applyFill="1" applyBorder="1" applyProtection="1"/>
    <xf numFmtId="16" fontId="8" fillId="0" borderId="8" xfId="14" applyNumberFormat="1" applyFont="1" applyFill="1" applyBorder="1" applyProtection="1"/>
    <xf numFmtId="3" fontId="3" fillId="0" borderId="0" xfId="0" applyNumberFormat="1" applyFont="1" applyFill="1" applyProtection="1"/>
    <xf numFmtId="0" fontId="8" fillId="0" borderId="15" xfId="14" applyFont="1" applyFill="1" applyBorder="1" applyProtection="1"/>
    <xf numFmtId="49" fontId="8" fillId="0" borderId="3" xfId="14" applyNumberFormat="1" applyFont="1" applyFill="1" applyBorder="1" applyAlignment="1" applyProtection="1">
      <alignment vertical="top"/>
    </xf>
    <xf numFmtId="0" fontId="8" fillId="0" borderId="3" xfId="14" applyFont="1" applyFill="1" applyBorder="1" applyAlignment="1" applyProtection="1">
      <alignment horizontal="center"/>
    </xf>
    <xf numFmtId="4" fontId="8" fillId="0" borderId="3" xfId="14" applyNumberFormat="1" applyFont="1" applyFill="1" applyBorder="1" applyProtection="1"/>
    <xf numFmtId="2" fontId="8" fillId="0" borderId="0" xfId="14" applyNumberFormat="1" applyFont="1" applyFill="1" applyBorder="1" applyAlignment="1" applyProtection="1">
      <alignment vertical="center"/>
    </xf>
    <xf numFmtId="2" fontId="8" fillId="0" borderId="4" xfId="14" applyNumberFormat="1" applyFont="1" applyFill="1" applyBorder="1" applyAlignment="1" applyProtection="1">
      <alignment vertical="center"/>
    </xf>
    <xf numFmtId="2" fontId="6" fillId="0" borderId="5" xfId="14" applyNumberFormat="1" applyFont="1" applyFill="1" applyBorder="1" applyAlignment="1" applyProtection="1">
      <alignment vertical="center"/>
    </xf>
    <xf numFmtId="2" fontId="7" fillId="0" borderId="9" xfId="14" applyNumberFormat="1" applyFont="1" applyFill="1" applyBorder="1" applyAlignment="1" applyProtection="1">
      <alignment vertical="center"/>
    </xf>
    <xf numFmtId="2" fontId="8" fillId="0" borderId="8" xfId="14" applyNumberFormat="1" applyFont="1" applyFill="1" applyBorder="1" applyProtection="1"/>
    <xf numFmtId="2" fontId="3" fillId="0" borderId="7" xfId="15" applyNumberFormat="1" applyFont="1" applyFill="1" applyBorder="1" applyProtection="1"/>
    <xf numFmtId="2" fontId="8" fillId="0" borderId="7" xfId="14" applyNumberFormat="1" applyFont="1" applyFill="1" applyBorder="1" applyAlignment="1" applyProtection="1">
      <alignment horizontal="left" vertical="top" wrapText="1"/>
    </xf>
    <xf numFmtId="2" fontId="7" fillId="0" borderId="6" xfId="14" applyNumberFormat="1" applyFont="1" applyFill="1" applyBorder="1" applyAlignment="1" applyProtection="1">
      <alignment vertical="center"/>
    </xf>
    <xf numFmtId="2" fontId="7" fillId="0" borderId="8" xfId="14" applyNumberFormat="1" applyFont="1" applyFill="1" applyBorder="1" applyAlignment="1" applyProtection="1">
      <alignment vertical="center"/>
    </xf>
    <xf numFmtId="2" fontId="8" fillId="0" borderId="7" xfId="14" applyNumberFormat="1" applyFont="1" applyFill="1" applyBorder="1" applyProtection="1"/>
    <xf numFmtId="2" fontId="7" fillId="0" borderId="13" xfId="14" applyNumberFormat="1" applyFont="1" applyFill="1" applyBorder="1" applyAlignment="1" applyProtection="1">
      <alignment vertical="center"/>
    </xf>
    <xf numFmtId="2" fontId="3" fillId="0" borderId="7" xfId="15" applyNumberFormat="1" applyFont="1" applyFill="1" applyBorder="1" applyAlignment="1" applyProtection="1">
      <alignment horizontal="center"/>
    </xf>
    <xf numFmtId="2" fontId="7" fillId="0" borderId="7" xfId="14" applyNumberFormat="1" applyFont="1" applyFill="1" applyBorder="1" applyAlignment="1" applyProtection="1">
      <alignment vertical="center"/>
    </xf>
    <xf numFmtId="2" fontId="8" fillId="0" borderId="7" xfId="14" applyNumberFormat="1" applyFont="1" applyFill="1" applyBorder="1" applyAlignment="1" applyProtection="1">
      <alignment horizontal="justify" vertical="top" wrapText="1"/>
    </xf>
    <xf numFmtId="2" fontId="7" fillId="0" borderId="6" xfId="14" applyNumberFormat="1" applyFont="1" applyFill="1" applyBorder="1" applyAlignment="1" applyProtection="1">
      <alignment horizontal="right" vertical="center"/>
    </xf>
    <xf numFmtId="49" fontId="6" fillId="0" borderId="0" xfId="14" applyNumberFormat="1" applyFont="1" applyFill="1" applyAlignment="1" applyProtection="1">
      <alignment horizontal="center" vertical="center"/>
    </xf>
  </cellXfs>
  <cellStyles count="17">
    <cellStyle name="Comma" xfId="1" xr:uid="{00000000-0005-0000-0000-000000000000}"/>
    <cellStyle name="Comma0" xfId="2" xr:uid="{00000000-0005-0000-0000-000001000000}"/>
    <cellStyle name="Currency" xfId="3" xr:uid="{00000000-0005-0000-0000-000002000000}"/>
    <cellStyle name="Currency0" xfId="4" xr:uid="{00000000-0005-0000-0000-000003000000}"/>
    <cellStyle name="Date" xfId="5" xr:uid="{00000000-0005-0000-0000-000004000000}"/>
    <cellStyle name="Fixed" xfId="6" xr:uid="{00000000-0005-0000-0000-000005000000}"/>
    <cellStyle name="Heading 1" xfId="7" xr:uid="{00000000-0005-0000-0000-000006000000}"/>
    <cellStyle name="Heading 2" xfId="8" xr:uid="{00000000-0005-0000-0000-000007000000}"/>
    <cellStyle name="Navadno" xfId="0" builtinId="0"/>
    <cellStyle name="Navadno 2" xfId="12" xr:uid="{00000000-0005-0000-0000-000008000000}"/>
    <cellStyle name="Navadno 3" xfId="13" xr:uid="{00000000-0005-0000-0000-000009000000}"/>
    <cellStyle name="Navadno 4" xfId="14" xr:uid="{00000000-0005-0000-0000-00000A000000}"/>
    <cellStyle name="Navadno_R4MBRELEJNAHIŠICA110" xfId="15" xr:uid="{00000000-0005-0000-0000-00000B000000}"/>
    <cellStyle name="normal 2" xfId="9" xr:uid="{00000000-0005-0000-0000-00000D000000}"/>
    <cellStyle name="Odstotek" xfId="10" builtinId="5"/>
    <cellStyle name="Odstotek 2" xfId="16" xr:uid="{00000000-0005-0000-0000-00000E000000}"/>
    <cellStyle name="Total" xfId="11" xr:uid="{00000000-0005-0000-0000-000010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wmf"/></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4"/>
  <dimension ref="A1:F237"/>
  <sheetViews>
    <sheetView tabSelected="1" view="pageBreakPreview" topLeftCell="A175" zoomScale="85" zoomScaleNormal="85" zoomScaleSheetLayoutView="85" workbookViewId="0">
      <selection activeCell="E193" sqref="E193"/>
    </sheetView>
  </sheetViews>
  <sheetFormatPr defaultColWidth="19" defaultRowHeight="12.75" x14ac:dyDescent="0.2"/>
  <cols>
    <col min="1" max="1" width="8.5703125" style="65" customWidth="1"/>
    <col min="2" max="2" width="42.85546875" style="66" customWidth="1"/>
    <col min="3" max="3" width="5.42578125" style="67" customWidth="1"/>
    <col min="4" max="4" width="11" style="68" customWidth="1"/>
    <col min="5" max="5" width="11.140625" style="69" customWidth="1"/>
    <col min="6" max="6" width="12" style="69" customWidth="1"/>
    <col min="7" max="16384" width="19" style="64"/>
  </cols>
  <sheetData>
    <row r="1" spans="1:6" x14ac:dyDescent="0.2">
      <c r="A1" s="59"/>
      <c r="B1" s="60"/>
      <c r="C1" s="61"/>
      <c r="D1" s="62"/>
      <c r="E1" s="63"/>
      <c r="F1" s="63"/>
    </row>
    <row r="3" spans="1:6" x14ac:dyDescent="0.2">
      <c r="A3" s="70"/>
      <c r="B3" s="71"/>
      <c r="C3" s="71"/>
      <c r="D3" s="72"/>
      <c r="E3" s="73"/>
      <c r="F3" s="73"/>
    </row>
    <row r="4" spans="1:6" x14ac:dyDescent="0.2">
      <c r="A4" s="70" t="s">
        <v>11</v>
      </c>
      <c r="B4" s="74" t="s">
        <v>12</v>
      </c>
      <c r="C4" s="71"/>
      <c r="D4" s="72"/>
      <c r="E4" s="73"/>
      <c r="F4" s="73"/>
    </row>
    <row r="5" spans="1:6" x14ac:dyDescent="0.2">
      <c r="A5" s="70"/>
      <c r="B5" s="74" t="s">
        <v>13</v>
      </c>
      <c r="C5" s="71"/>
      <c r="D5" s="72"/>
      <c r="E5" s="73"/>
      <c r="F5" s="73"/>
    </row>
    <row r="6" spans="1:6" x14ac:dyDescent="0.2">
      <c r="A6" s="70"/>
      <c r="B6" s="71"/>
      <c r="C6" s="71"/>
      <c r="D6" s="72"/>
      <c r="E6" s="73"/>
      <c r="F6" s="73"/>
    </row>
    <row r="7" spans="1:6" x14ac:dyDescent="0.2">
      <c r="A7" s="75" t="s">
        <v>14</v>
      </c>
      <c r="B7" s="76" t="s">
        <v>15</v>
      </c>
      <c r="C7" s="71"/>
      <c r="D7" s="72"/>
      <c r="E7" s="73"/>
      <c r="F7" s="73"/>
    </row>
    <row r="8" spans="1:6" x14ac:dyDescent="0.2">
      <c r="B8" s="77" t="s">
        <v>16</v>
      </c>
      <c r="C8" s="71"/>
      <c r="D8" s="72"/>
      <c r="E8" s="73"/>
      <c r="F8" s="73"/>
    </row>
    <row r="9" spans="1:6" x14ac:dyDescent="0.2">
      <c r="C9" s="71"/>
      <c r="D9" s="72"/>
      <c r="E9" s="73"/>
      <c r="F9" s="73"/>
    </row>
    <row r="10" spans="1:6" x14ac:dyDescent="0.2">
      <c r="A10" s="70" t="s">
        <v>17</v>
      </c>
      <c r="B10" s="76" t="s">
        <v>18</v>
      </c>
      <c r="C10" s="71"/>
      <c r="D10" s="72"/>
      <c r="E10" s="73"/>
      <c r="F10" s="73"/>
    </row>
    <row r="11" spans="1:6" x14ac:dyDescent="0.2">
      <c r="A11" s="70"/>
      <c r="B11" s="76"/>
      <c r="C11" s="71"/>
      <c r="D11" s="72"/>
      <c r="E11" s="73"/>
      <c r="F11" s="73"/>
    </row>
    <row r="12" spans="1:6" x14ac:dyDescent="0.2">
      <c r="A12" s="70"/>
      <c r="B12" s="71"/>
      <c r="C12" s="71"/>
      <c r="D12" s="72"/>
      <c r="E12" s="73"/>
      <c r="F12" s="73"/>
    </row>
    <row r="13" spans="1:6" ht="18" x14ac:dyDescent="0.2">
      <c r="A13" s="78" t="s">
        <v>19</v>
      </c>
      <c r="B13" s="79" t="s">
        <v>20</v>
      </c>
      <c r="C13" s="71"/>
      <c r="D13" s="72"/>
      <c r="E13" s="73"/>
      <c r="F13" s="73"/>
    </row>
    <row r="14" spans="1:6" ht="18" x14ac:dyDescent="0.2">
      <c r="A14" s="78"/>
      <c r="B14" s="79"/>
      <c r="C14" s="71"/>
      <c r="D14" s="72"/>
      <c r="E14" s="73"/>
      <c r="F14" s="73"/>
    </row>
    <row r="15" spans="1:6" ht="18" x14ac:dyDescent="0.2">
      <c r="A15" s="78"/>
      <c r="B15" s="79"/>
      <c r="C15" s="71"/>
      <c r="D15" s="72"/>
      <c r="E15" s="73"/>
      <c r="F15" s="73"/>
    </row>
    <row r="16" spans="1:6" x14ac:dyDescent="0.2">
      <c r="A16" s="70"/>
      <c r="B16" s="71"/>
      <c r="C16" s="71"/>
      <c r="D16" s="72"/>
      <c r="E16" s="73"/>
      <c r="F16" s="73"/>
    </row>
    <row r="17" spans="1:6" x14ac:dyDescent="0.2">
      <c r="A17" s="139" t="s">
        <v>21</v>
      </c>
      <c r="B17" s="139"/>
      <c r="C17" s="139"/>
      <c r="D17" s="139"/>
      <c r="E17" s="139"/>
      <c r="F17" s="139"/>
    </row>
    <row r="18" spans="1:6" x14ac:dyDescent="0.2">
      <c r="A18" s="80"/>
      <c r="B18" s="81"/>
      <c r="C18" s="82"/>
      <c r="D18" s="10"/>
      <c r="E18" s="11"/>
      <c r="F18" s="11"/>
    </row>
    <row r="19" spans="1:6" x14ac:dyDescent="0.2">
      <c r="A19" s="83" t="s">
        <v>22</v>
      </c>
      <c r="B19" s="84" t="s">
        <v>23</v>
      </c>
      <c r="C19" s="82"/>
      <c r="D19" s="10"/>
      <c r="E19" s="11"/>
      <c r="F19" s="124"/>
    </row>
    <row r="20" spans="1:6" x14ac:dyDescent="0.2">
      <c r="A20" s="83" t="s">
        <v>24</v>
      </c>
      <c r="B20" s="85" t="s">
        <v>25</v>
      </c>
      <c r="C20" s="82"/>
      <c r="D20" s="10"/>
      <c r="E20" s="11"/>
      <c r="F20" s="124">
        <f>+F65</f>
        <v>0</v>
      </c>
    </row>
    <row r="21" spans="1:6" x14ac:dyDescent="0.2">
      <c r="A21" s="83" t="s">
        <v>26</v>
      </c>
      <c r="B21" s="85" t="s">
        <v>27</v>
      </c>
      <c r="C21" s="82"/>
      <c r="D21" s="10"/>
      <c r="E21" s="11"/>
      <c r="F21" s="124">
        <f>+F172</f>
        <v>0</v>
      </c>
    </row>
    <row r="22" spans="1:6" x14ac:dyDescent="0.2">
      <c r="A22" s="83" t="s">
        <v>28</v>
      </c>
      <c r="B22" s="85" t="s">
        <v>29</v>
      </c>
      <c r="C22" s="82"/>
      <c r="D22" s="10"/>
      <c r="E22" s="11"/>
      <c r="F22" s="124">
        <f>+F221</f>
        <v>0</v>
      </c>
    </row>
    <row r="23" spans="1:6" x14ac:dyDescent="0.2">
      <c r="A23" s="83" t="s">
        <v>30</v>
      </c>
      <c r="B23" s="85" t="s">
        <v>31</v>
      </c>
      <c r="C23" s="82"/>
      <c r="D23" s="10"/>
      <c r="E23" s="11"/>
      <c r="F23" s="124">
        <f>+F236</f>
        <v>0</v>
      </c>
    </row>
    <row r="24" spans="1:6" x14ac:dyDescent="0.2">
      <c r="A24" s="86"/>
      <c r="B24" s="87" t="s">
        <v>32</v>
      </c>
      <c r="C24" s="87"/>
      <c r="D24" s="88"/>
      <c r="E24" s="89"/>
      <c r="F24" s="125">
        <f>SUM(F20:F23)</f>
        <v>0</v>
      </c>
    </row>
    <row r="25" spans="1:6" x14ac:dyDescent="0.2">
      <c r="A25" s="7"/>
      <c r="B25" s="8" t="s">
        <v>33</v>
      </c>
      <c r="C25" s="90">
        <v>0.05</v>
      </c>
      <c r="D25" s="10"/>
      <c r="E25" s="11"/>
      <c r="F25" s="124">
        <f>ROUND(F24*C25,2)</f>
        <v>0</v>
      </c>
    </row>
    <row r="26" spans="1:6" x14ac:dyDescent="0.2">
      <c r="A26" s="91"/>
      <c r="B26" s="92" t="s">
        <v>32</v>
      </c>
      <c r="C26" s="93"/>
      <c r="D26" s="94"/>
      <c r="E26" s="95"/>
      <c r="F26" s="126">
        <f>+F25+F24</f>
        <v>0</v>
      </c>
    </row>
    <row r="27" spans="1:6" x14ac:dyDescent="0.2">
      <c r="A27" s="7"/>
      <c r="B27" s="8"/>
      <c r="C27" s="8"/>
      <c r="D27" s="10"/>
      <c r="E27" s="11"/>
      <c r="F27" s="124"/>
    </row>
    <row r="28" spans="1:6" x14ac:dyDescent="0.2">
      <c r="A28" s="7"/>
      <c r="B28" s="8"/>
      <c r="C28" s="9"/>
      <c r="D28" s="10"/>
      <c r="E28" s="11"/>
      <c r="F28" s="124"/>
    </row>
    <row r="29" spans="1:6" ht="13.5" thickBot="1" x14ac:dyDescent="0.25">
      <c r="A29" s="7"/>
      <c r="B29" s="8"/>
      <c r="C29" s="9"/>
      <c r="D29" s="10"/>
      <c r="E29" s="11"/>
      <c r="F29" s="124"/>
    </row>
    <row r="30" spans="1:6" ht="14.25" thickTop="1" thickBot="1" x14ac:dyDescent="0.25">
      <c r="A30" s="3" t="s">
        <v>34</v>
      </c>
      <c r="B30" s="4"/>
      <c r="C30" s="4"/>
      <c r="D30" s="5"/>
      <c r="E30" s="6"/>
      <c r="F30" s="127">
        <f>F26</f>
        <v>0</v>
      </c>
    </row>
    <row r="31" spans="1:6" ht="13.5" thickTop="1" x14ac:dyDescent="0.2">
      <c r="A31" s="7"/>
      <c r="B31" s="8"/>
      <c r="C31" s="9"/>
      <c r="D31" s="10"/>
      <c r="E31" s="11"/>
      <c r="F31" s="11"/>
    </row>
    <row r="32" spans="1:6" x14ac:dyDescent="0.2">
      <c r="A32" s="12"/>
      <c r="B32" s="13" t="s">
        <v>35</v>
      </c>
      <c r="C32" s="13"/>
      <c r="D32" s="14"/>
      <c r="E32" s="15"/>
      <c r="F32" s="15"/>
    </row>
    <row r="33" spans="1:6" x14ac:dyDescent="0.2">
      <c r="A33" s="96"/>
      <c r="B33" s="97"/>
      <c r="C33" s="98"/>
      <c r="D33" s="99"/>
      <c r="E33" s="100"/>
      <c r="F33" s="100"/>
    </row>
    <row r="34" spans="1:6" x14ac:dyDescent="0.2">
      <c r="A34" s="101" t="s">
        <v>36</v>
      </c>
      <c r="B34" s="102" t="s">
        <v>37</v>
      </c>
      <c r="C34" s="102" t="s">
        <v>38</v>
      </c>
      <c r="D34" s="103" t="s">
        <v>39</v>
      </c>
      <c r="E34" s="104" t="s">
        <v>40</v>
      </c>
      <c r="F34" s="104" t="s">
        <v>41</v>
      </c>
    </row>
    <row r="35" spans="1:6" x14ac:dyDescent="0.2">
      <c r="A35" s="50"/>
      <c r="B35" s="105"/>
      <c r="C35" s="106"/>
      <c r="D35" s="107"/>
      <c r="E35" s="57"/>
      <c r="F35" s="128"/>
    </row>
    <row r="36" spans="1:6" x14ac:dyDescent="0.2">
      <c r="A36" s="22" t="s">
        <v>22</v>
      </c>
      <c r="B36" s="108" t="s">
        <v>23</v>
      </c>
      <c r="C36" s="20"/>
      <c r="D36" s="21"/>
      <c r="E36" s="21"/>
      <c r="F36" s="129"/>
    </row>
    <row r="37" spans="1:6" ht="25.5" x14ac:dyDescent="0.2">
      <c r="A37" s="22"/>
      <c r="B37" s="18" t="s">
        <v>42</v>
      </c>
      <c r="C37" s="20"/>
      <c r="D37" s="21"/>
      <c r="E37" s="21"/>
      <c r="F37" s="129"/>
    </row>
    <row r="38" spans="1:6" ht="51" x14ac:dyDescent="0.2">
      <c r="A38" s="17"/>
      <c r="B38" s="18" t="s">
        <v>43</v>
      </c>
      <c r="C38" s="20"/>
      <c r="D38" s="21"/>
      <c r="E38" s="21"/>
      <c r="F38" s="129"/>
    </row>
    <row r="39" spans="1:6" ht="25.5" x14ac:dyDescent="0.2">
      <c r="A39" s="17"/>
      <c r="B39" s="18" t="s">
        <v>44</v>
      </c>
      <c r="C39" s="20"/>
      <c r="D39" s="21"/>
      <c r="E39" s="21"/>
      <c r="F39" s="129"/>
    </row>
    <row r="40" spans="1:6" ht="102" x14ac:dyDescent="0.2">
      <c r="A40" s="17"/>
      <c r="B40" s="18" t="s">
        <v>45</v>
      </c>
      <c r="C40" s="20"/>
      <c r="D40" s="21"/>
      <c r="E40" s="21"/>
      <c r="F40" s="129"/>
    </row>
    <row r="41" spans="1:6" ht="38.25" x14ac:dyDescent="0.2">
      <c r="A41" s="17"/>
      <c r="B41" s="18" t="s">
        <v>46</v>
      </c>
      <c r="C41" s="20"/>
      <c r="D41" s="21"/>
      <c r="E41" s="21"/>
      <c r="F41" s="129"/>
    </row>
    <row r="42" spans="1:6" ht="51" x14ac:dyDescent="0.2">
      <c r="A42" s="17"/>
      <c r="B42" s="18" t="s">
        <v>47</v>
      </c>
      <c r="C42" s="20"/>
      <c r="D42" s="21"/>
      <c r="E42" s="21"/>
      <c r="F42" s="129"/>
    </row>
    <row r="43" spans="1:6" ht="114.75" x14ac:dyDescent="0.2">
      <c r="A43" s="17"/>
      <c r="B43" s="18" t="s">
        <v>48</v>
      </c>
      <c r="C43" s="20"/>
      <c r="D43" s="21"/>
      <c r="E43" s="21"/>
      <c r="F43" s="129"/>
    </row>
    <row r="44" spans="1:6" ht="102" x14ac:dyDescent="0.2">
      <c r="A44" s="17"/>
      <c r="B44" s="18" t="s">
        <v>49</v>
      </c>
      <c r="C44" s="20"/>
      <c r="D44" s="21"/>
      <c r="E44" s="21"/>
      <c r="F44" s="129"/>
    </row>
    <row r="45" spans="1:6" ht="178.5" x14ac:dyDescent="0.2">
      <c r="A45" s="17"/>
      <c r="B45" s="18" t="s">
        <v>50</v>
      </c>
      <c r="C45" s="20"/>
      <c r="D45" s="21"/>
      <c r="E45" s="21"/>
      <c r="F45" s="129"/>
    </row>
    <row r="46" spans="1:6" ht="114.75" x14ac:dyDescent="0.2">
      <c r="A46" s="17"/>
      <c r="B46" s="18" t="s">
        <v>51</v>
      </c>
      <c r="C46" s="20"/>
      <c r="D46" s="21"/>
      <c r="E46" s="21"/>
      <c r="F46" s="129"/>
    </row>
    <row r="47" spans="1:6" ht="102" x14ac:dyDescent="0.2">
      <c r="A47" s="17"/>
      <c r="B47" s="18" t="s">
        <v>52</v>
      </c>
      <c r="C47" s="20"/>
      <c r="D47" s="21"/>
      <c r="E47" s="21"/>
      <c r="F47" s="129"/>
    </row>
    <row r="48" spans="1:6" ht="127.5" x14ac:dyDescent="0.2">
      <c r="A48" s="17"/>
      <c r="B48" s="18" t="s">
        <v>53</v>
      </c>
      <c r="C48" s="20"/>
      <c r="D48" s="21"/>
      <c r="E48" s="21"/>
      <c r="F48" s="129"/>
    </row>
    <row r="49" spans="1:6" ht="178.5" x14ac:dyDescent="0.2">
      <c r="A49" s="17"/>
      <c r="B49" s="16" t="s">
        <v>54</v>
      </c>
      <c r="C49" s="20"/>
      <c r="D49" s="21"/>
      <c r="E49" s="21"/>
      <c r="F49" s="129"/>
    </row>
    <row r="50" spans="1:6" ht="102" x14ac:dyDescent="0.2">
      <c r="A50" s="17"/>
      <c r="B50" s="16" t="s">
        <v>55</v>
      </c>
      <c r="C50" s="20"/>
      <c r="D50" s="21"/>
      <c r="E50" s="21"/>
      <c r="F50" s="129"/>
    </row>
    <row r="51" spans="1:6" ht="63.75" x14ac:dyDescent="0.2">
      <c r="A51" s="17"/>
      <c r="B51" s="16" t="s">
        <v>56</v>
      </c>
      <c r="C51" s="20"/>
      <c r="D51" s="21"/>
      <c r="E51" s="21"/>
      <c r="F51" s="129"/>
    </row>
    <row r="52" spans="1:6" ht="38.25" x14ac:dyDescent="0.2">
      <c r="A52" s="17"/>
      <c r="B52" s="16" t="s">
        <v>57</v>
      </c>
      <c r="C52" s="20"/>
      <c r="D52" s="21"/>
      <c r="E52" s="21"/>
      <c r="F52" s="129"/>
    </row>
    <row r="53" spans="1:6" ht="51" x14ac:dyDescent="0.2">
      <c r="A53" s="17"/>
      <c r="B53" s="16" t="s">
        <v>58</v>
      </c>
      <c r="C53" s="20"/>
      <c r="D53" s="21"/>
      <c r="E53" s="21"/>
      <c r="F53" s="129"/>
    </row>
    <row r="54" spans="1:6" ht="114.75" x14ac:dyDescent="0.2">
      <c r="A54" s="17"/>
      <c r="B54" s="16" t="s">
        <v>59</v>
      </c>
      <c r="C54" s="20"/>
      <c r="D54" s="21"/>
      <c r="E54" s="21"/>
      <c r="F54" s="129"/>
    </row>
    <row r="55" spans="1:6" ht="51" x14ac:dyDescent="0.2">
      <c r="A55" s="17"/>
      <c r="B55" s="18" t="s">
        <v>60</v>
      </c>
      <c r="C55" s="16"/>
      <c r="D55" s="16"/>
      <c r="E55" s="16"/>
      <c r="F55" s="130"/>
    </row>
    <row r="56" spans="1:6" x14ac:dyDescent="0.2">
      <c r="A56" s="17"/>
      <c r="B56" s="19"/>
      <c r="C56" s="20"/>
      <c r="D56" s="21"/>
      <c r="E56" s="21"/>
      <c r="F56" s="129"/>
    </row>
    <row r="57" spans="1:6" x14ac:dyDescent="0.2">
      <c r="A57" s="22" t="s">
        <v>24</v>
      </c>
      <c r="B57" s="23" t="s">
        <v>25</v>
      </c>
      <c r="C57" s="20"/>
      <c r="D57" s="21"/>
      <c r="E57" s="21"/>
      <c r="F57" s="129"/>
    </row>
    <row r="58" spans="1:6" x14ac:dyDescent="0.2">
      <c r="A58" s="22"/>
      <c r="B58" s="23"/>
      <c r="C58" s="20"/>
      <c r="D58" s="21"/>
      <c r="E58" s="21"/>
      <c r="F58" s="129"/>
    </row>
    <row r="59" spans="1:6" ht="102" x14ac:dyDescent="0.2">
      <c r="A59" s="17" t="s">
        <v>61</v>
      </c>
      <c r="B59" s="19" t="s">
        <v>62</v>
      </c>
      <c r="C59" s="20" t="s">
        <v>63</v>
      </c>
      <c r="D59" s="21">
        <v>1</v>
      </c>
      <c r="E59" s="1"/>
      <c r="F59" s="129">
        <f>ROUND(E59*D59,2)</f>
        <v>0</v>
      </c>
    </row>
    <row r="60" spans="1:6" x14ac:dyDescent="0.2">
      <c r="A60" s="17"/>
      <c r="B60" s="19"/>
      <c r="C60" s="20"/>
      <c r="D60" s="21"/>
      <c r="E60" s="21"/>
      <c r="F60" s="129"/>
    </row>
    <row r="61" spans="1:6" ht="76.5" x14ac:dyDescent="0.2">
      <c r="A61" s="17" t="s">
        <v>64</v>
      </c>
      <c r="B61" s="19" t="s">
        <v>65</v>
      </c>
      <c r="C61" s="20" t="s">
        <v>63</v>
      </c>
      <c r="D61" s="21">
        <v>1</v>
      </c>
      <c r="E61" s="1"/>
      <c r="F61" s="129">
        <f>ROUND(E61*D61,2)</f>
        <v>0</v>
      </c>
    </row>
    <row r="62" spans="1:6" x14ac:dyDescent="0.2">
      <c r="A62" s="17"/>
      <c r="B62" s="19"/>
      <c r="C62" s="20"/>
      <c r="D62" s="21"/>
      <c r="E62" s="21"/>
      <c r="F62" s="129"/>
    </row>
    <row r="63" spans="1:6" ht="51" x14ac:dyDescent="0.2">
      <c r="A63" s="17" t="s">
        <v>66</v>
      </c>
      <c r="B63" s="19" t="s">
        <v>67</v>
      </c>
      <c r="C63" s="20" t="s">
        <v>63</v>
      </c>
      <c r="D63" s="21">
        <v>1</v>
      </c>
      <c r="E63" s="1"/>
      <c r="F63" s="129">
        <f>ROUND(E63*D63,2)</f>
        <v>0</v>
      </c>
    </row>
    <row r="64" spans="1:6" ht="13.5" thickBot="1" x14ac:dyDescent="0.25">
      <c r="A64" s="17"/>
      <c r="B64" s="19"/>
      <c r="C64" s="20"/>
      <c r="D64" s="21"/>
      <c r="E64" s="21"/>
      <c r="F64" s="129"/>
    </row>
    <row r="65" spans="1:6" ht="14.25" thickTop="1" thickBot="1" x14ac:dyDescent="0.25">
      <c r="A65" s="24"/>
      <c r="B65" s="25" t="s">
        <v>68</v>
      </c>
      <c r="C65" s="26"/>
      <c r="D65" s="27"/>
      <c r="E65" s="28"/>
      <c r="F65" s="131">
        <f>SUM(F59:F64)</f>
        <v>0</v>
      </c>
    </row>
    <row r="66" spans="1:6" ht="13.5" thickTop="1" x14ac:dyDescent="0.2">
      <c r="A66" s="19"/>
      <c r="B66" s="19"/>
      <c r="C66" s="29"/>
      <c r="D66" s="30"/>
      <c r="E66" s="31"/>
      <c r="F66" s="132"/>
    </row>
    <row r="67" spans="1:6" x14ac:dyDescent="0.2">
      <c r="A67" s="109" t="s">
        <v>26</v>
      </c>
      <c r="B67" s="23" t="s">
        <v>27</v>
      </c>
      <c r="C67" s="19"/>
      <c r="D67" s="21"/>
      <c r="E67" s="21"/>
      <c r="F67" s="129"/>
    </row>
    <row r="68" spans="1:6" x14ac:dyDescent="0.2">
      <c r="A68" s="17"/>
      <c r="B68" s="32"/>
      <c r="C68" s="20"/>
      <c r="D68" s="21"/>
      <c r="E68" s="21"/>
      <c r="F68" s="129"/>
    </row>
    <row r="69" spans="1:6" x14ac:dyDescent="0.2">
      <c r="A69" s="109" t="s">
        <v>69</v>
      </c>
      <c r="B69" s="110" t="s">
        <v>70</v>
      </c>
      <c r="C69" s="111"/>
      <c r="D69" s="112"/>
      <c r="E69" s="33"/>
      <c r="F69" s="129"/>
    </row>
    <row r="70" spans="1:6" x14ac:dyDescent="0.2">
      <c r="A70" s="34"/>
      <c r="B70" s="35"/>
      <c r="C70" s="36"/>
      <c r="D70" s="37"/>
      <c r="E70" s="33"/>
      <c r="F70" s="129"/>
    </row>
    <row r="71" spans="1:6" x14ac:dyDescent="0.2">
      <c r="A71" s="112" t="s">
        <v>71</v>
      </c>
      <c r="B71" s="64" t="s">
        <v>72</v>
      </c>
      <c r="C71" s="113" t="s">
        <v>73</v>
      </c>
      <c r="D71" s="37">
        <v>13</v>
      </c>
      <c r="E71" s="2"/>
      <c r="F71" s="129">
        <f>ROUND(E71*D71,2)</f>
        <v>0</v>
      </c>
    </row>
    <row r="72" spans="1:6" x14ac:dyDescent="0.2">
      <c r="A72" s="34"/>
      <c r="B72" s="35"/>
      <c r="C72" s="36"/>
      <c r="D72" s="37"/>
      <c r="E72" s="33"/>
      <c r="F72" s="129"/>
    </row>
    <row r="73" spans="1:6" ht="25.5" x14ac:dyDescent="0.2">
      <c r="A73" s="114" t="s">
        <v>74</v>
      </c>
      <c r="B73" s="115" t="s">
        <v>75</v>
      </c>
      <c r="C73" s="36"/>
      <c r="D73" s="112"/>
      <c r="E73" s="33"/>
      <c r="F73" s="129"/>
    </row>
    <row r="74" spans="1:6" x14ac:dyDescent="0.2">
      <c r="A74" s="34"/>
      <c r="B74" s="35"/>
      <c r="C74" s="36"/>
      <c r="D74" s="37"/>
      <c r="E74" s="33"/>
      <c r="F74" s="129"/>
    </row>
    <row r="75" spans="1:6" ht="25.5" x14ac:dyDescent="0.2">
      <c r="A75" s="17" t="s">
        <v>76</v>
      </c>
      <c r="B75" s="115" t="s">
        <v>0</v>
      </c>
      <c r="C75" s="113" t="s">
        <v>73</v>
      </c>
      <c r="D75" s="37">
        <v>6</v>
      </c>
      <c r="E75" s="2"/>
      <c r="F75" s="129">
        <f>ROUND(E75*D75,2)</f>
        <v>0</v>
      </c>
    </row>
    <row r="76" spans="1:6" x14ac:dyDescent="0.2">
      <c r="A76" s="17"/>
      <c r="B76" s="115"/>
      <c r="C76" s="113"/>
      <c r="D76" s="37"/>
      <c r="E76" s="33"/>
      <c r="F76" s="129"/>
    </row>
    <row r="77" spans="1:6" ht="25.5" x14ac:dyDescent="0.2">
      <c r="A77" s="17" t="s">
        <v>77</v>
      </c>
      <c r="B77" s="115" t="s">
        <v>1</v>
      </c>
      <c r="C77" s="113" t="s">
        <v>73</v>
      </c>
      <c r="D77" s="37">
        <v>7</v>
      </c>
      <c r="E77" s="2"/>
      <c r="F77" s="129">
        <f>ROUND(E77*D77,2)</f>
        <v>0</v>
      </c>
    </row>
    <row r="78" spans="1:6" x14ac:dyDescent="0.2">
      <c r="A78" s="34"/>
      <c r="B78" s="35"/>
      <c r="C78" s="36"/>
      <c r="D78" s="37"/>
      <c r="E78" s="33"/>
      <c r="F78" s="129"/>
    </row>
    <row r="79" spans="1:6" x14ac:dyDescent="0.2">
      <c r="A79" s="34" t="s">
        <v>78</v>
      </c>
      <c r="B79" s="35" t="s">
        <v>79</v>
      </c>
      <c r="C79" s="36" t="s">
        <v>80</v>
      </c>
      <c r="D79" s="37">
        <v>5.2</v>
      </c>
      <c r="E79" s="2"/>
      <c r="F79" s="129">
        <f>ROUND(E79*D79,2)</f>
        <v>0</v>
      </c>
    </row>
    <row r="80" spans="1:6" x14ac:dyDescent="0.2">
      <c r="A80" s="34"/>
      <c r="B80" s="35"/>
      <c r="C80" s="36"/>
      <c r="D80" s="37"/>
      <c r="E80" s="33"/>
      <c r="F80" s="129"/>
    </row>
    <row r="81" spans="1:6" ht="38.25" x14ac:dyDescent="0.2">
      <c r="A81" s="34" t="s">
        <v>81</v>
      </c>
      <c r="B81" s="35" t="s">
        <v>82</v>
      </c>
      <c r="C81" s="36" t="s">
        <v>63</v>
      </c>
      <c r="D81" s="37">
        <v>13</v>
      </c>
      <c r="E81" s="2"/>
      <c r="F81" s="129">
        <f>ROUND(E81*D81,2)</f>
        <v>0</v>
      </c>
    </row>
    <row r="82" spans="1:6" x14ac:dyDescent="0.2">
      <c r="A82" s="34"/>
      <c r="B82" s="35"/>
      <c r="C82" s="36"/>
      <c r="D82" s="37"/>
      <c r="E82" s="33"/>
      <c r="F82" s="129"/>
    </row>
    <row r="83" spans="1:6" ht="38.25" x14ac:dyDescent="0.2">
      <c r="A83" s="34" t="s">
        <v>83</v>
      </c>
      <c r="B83" s="35" t="s">
        <v>84</v>
      </c>
      <c r="C83" s="36" t="s">
        <v>85</v>
      </c>
      <c r="D83" s="37">
        <v>3.25</v>
      </c>
      <c r="E83" s="2"/>
      <c r="F83" s="129">
        <f>ROUND(E83*D83,2)</f>
        <v>0</v>
      </c>
    </row>
    <row r="84" spans="1:6" x14ac:dyDescent="0.2">
      <c r="A84" s="34"/>
      <c r="B84" s="35"/>
      <c r="C84" s="36"/>
      <c r="D84" s="37"/>
      <c r="E84" s="33"/>
      <c r="F84" s="129"/>
    </row>
    <row r="85" spans="1:6" x14ac:dyDescent="0.2">
      <c r="A85" s="34" t="s">
        <v>86</v>
      </c>
      <c r="B85" s="35" t="s">
        <v>87</v>
      </c>
      <c r="C85" s="36" t="s">
        <v>88</v>
      </c>
      <c r="D85" s="37">
        <v>390</v>
      </c>
      <c r="E85" s="2"/>
      <c r="F85" s="129">
        <f>ROUND(E85*D85,2)</f>
        <v>0</v>
      </c>
    </row>
    <row r="86" spans="1:6" x14ac:dyDescent="0.2">
      <c r="A86" s="34"/>
      <c r="B86" s="35"/>
      <c r="C86" s="36"/>
      <c r="D86" s="37"/>
      <c r="E86" s="33"/>
      <c r="F86" s="129"/>
    </row>
    <row r="87" spans="1:6" ht="25.5" x14ac:dyDescent="0.2">
      <c r="A87" s="34" t="s">
        <v>89</v>
      </c>
      <c r="B87" s="35" t="s">
        <v>90</v>
      </c>
      <c r="C87" s="36" t="s">
        <v>85</v>
      </c>
      <c r="D87" s="37">
        <v>3</v>
      </c>
      <c r="E87" s="2"/>
      <c r="F87" s="129">
        <f>ROUND(E87*D87,2)</f>
        <v>0</v>
      </c>
    </row>
    <row r="88" spans="1:6" x14ac:dyDescent="0.2">
      <c r="A88" s="34"/>
      <c r="B88" s="35"/>
      <c r="C88" s="36"/>
      <c r="D88" s="37"/>
      <c r="E88" s="33"/>
      <c r="F88" s="129"/>
    </row>
    <row r="89" spans="1:6" ht="76.5" x14ac:dyDescent="0.2">
      <c r="A89" s="34" t="s">
        <v>91</v>
      </c>
      <c r="B89" s="35" t="s">
        <v>92</v>
      </c>
      <c r="C89" s="36" t="s">
        <v>73</v>
      </c>
      <c r="D89" s="37">
        <v>13</v>
      </c>
      <c r="E89" s="2"/>
      <c r="F89" s="129">
        <f>ROUND(E89*D89,2)</f>
        <v>0</v>
      </c>
    </row>
    <row r="90" spans="1:6" x14ac:dyDescent="0.2">
      <c r="A90" s="34"/>
      <c r="B90" s="35"/>
      <c r="C90" s="36"/>
      <c r="D90" s="37"/>
      <c r="E90" s="33"/>
      <c r="F90" s="129"/>
    </row>
    <row r="91" spans="1:6" ht="242.25" x14ac:dyDescent="0.2">
      <c r="A91" s="34" t="s">
        <v>93</v>
      </c>
      <c r="B91" s="35" t="s">
        <v>94</v>
      </c>
      <c r="C91" s="36" t="s">
        <v>73</v>
      </c>
      <c r="D91" s="37">
        <v>13</v>
      </c>
      <c r="E91" s="2"/>
      <c r="F91" s="129">
        <f>ROUND(E91*D91,2)</f>
        <v>0</v>
      </c>
    </row>
    <row r="92" spans="1:6" x14ac:dyDescent="0.2">
      <c r="A92" s="34"/>
      <c r="B92" s="35"/>
      <c r="C92" s="36"/>
      <c r="D92" s="37"/>
      <c r="E92" s="33"/>
      <c r="F92" s="129"/>
    </row>
    <row r="93" spans="1:6" ht="25.5" x14ac:dyDescent="0.2">
      <c r="A93" s="34" t="s">
        <v>95</v>
      </c>
      <c r="B93" s="35" t="s">
        <v>96</v>
      </c>
      <c r="C93" s="36" t="s">
        <v>73</v>
      </c>
      <c r="D93" s="37">
        <v>13</v>
      </c>
      <c r="E93" s="2"/>
      <c r="F93" s="129">
        <f>ROUND(E93*D93,2)</f>
        <v>0</v>
      </c>
    </row>
    <row r="94" spans="1:6" x14ac:dyDescent="0.2">
      <c r="A94" s="34"/>
      <c r="B94" s="35"/>
      <c r="C94" s="36"/>
      <c r="D94" s="37"/>
      <c r="E94" s="33"/>
      <c r="F94" s="129"/>
    </row>
    <row r="95" spans="1:6" ht="25.5" x14ac:dyDescent="0.2">
      <c r="A95" s="34" t="s">
        <v>97</v>
      </c>
      <c r="B95" s="35" t="s">
        <v>98</v>
      </c>
      <c r="C95" s="36" t="s">
        <v>73</v>
      </c>
      <c r="D95" s="37">
        <v>13</v>
      </c>
      <c r="E95" s="2"/>
      <c r="F95" s="129">
        <f>ROUND(E95*D95,2)</f>
        <v>0</v>
      </c>
    </row>
    <row r="96" spans="1:6" x14ac:dyDescent="0.2">
      <c r="A96" s="34"/>
      <c r="B96" s="35"/>
      <c r="C96" s="36"/>
      <c r="D96" s="37"/>
      <c r="E96" s="33"/>
      <c r="F96" s="129"/>
    </row>
    <row r="97" spans="1:6" ht="63.75" x14ac:dyDescent="0.2">
      <c r="A97" s="34" t="s">
        <v>99</v>
      </c>
      <c r="B97" s="35" t="s">
        <v>100</v>
      </c>
      <c r="C97" s="36" t="s">
        <v>63</v>
      </c>
      <c r="D97" s="37">
        <v>1</v>
      </c>
      <c r="E97" s="2"/>
      <c r="F97" s="129">
        <f>ROUND(E97*D97,2)</f>
        <v>0</v>
      </c>
    </row>
    <row r="98" spans="1:6" x14ac:dyDescent="0.2">
      <c r="A98" s="34"/>
      <c r="B98" s="35"/>
      <c r="C98" s="36"/>
      <c r="D98" s="37"/>
      <c r="E98" s="33"/>
      <c r="F98" s="129"/>
    </row>
    <row r="99" spans="1:6" x14ac:dyDescent="0.2">
      <c r="A99" s="34"/>
      <c r="B99" s="35"/>
      <c r="C99" s="36"/>
      <c r="D99" s="37"/>
      <c r="E99" s="33"/>
      <c r="F99" s="129"/>
    </row>
    <row r="100" spans="1:6" ht="25.5" x14ac:dyDescent="0.2">
      <c r="A100" s="38" t="s">
        <v>101</v>
      </c>
      <c r="B100" s="39" t="s">
        <v>102</v>
      </c>
      <c r="C100" s="36"/>
      <c r="D100" s="37"/>
      <c r="E100" s="33"/>
      <c r="F100" s="129"/>
    </row>
    <row r="101" spans="1:6" x14ac:dyDescent="0.2">
      <c r="A101" s="34"/>
      <c r="B101" s="35"/>
      <c r="C101" s="36"/>
      <c r="D101" s="37"/>
      <c r="E101" s="33"/>
      <c r="F101" s="129"/>
    </row>
    <row r="102" spans="1:6" x14ac:dyDescent="0.2">
      <c r="A102" s="34" t="s">
        <v>103</v>
      </c>
      <c r="B102" s="35" t="s">
        <v>104</v>
      </c>
      <c r="C102" s="36" t="s">
        <v>73</v>
      </c>
      <c r="D102" s="37">
        <v>19</v>
      </c>
      <c r="E102" s="2"/>
      <c r="F102" s="129">
        <f>ROUND(E102*D102,2)</f>
        <v>0</v>
      </c>
    </row>
    <row r="103" spans="1:6" x14ac:dyDescent="0.2">
      <c r="A103" s="34"/>
      <c r="B103" s="35"/>
      <c r="C103" s="36"/>
      <c r="D103" s="37"/>
      <c r="E103" s="33"/>
      <c r="F103" s="129"/>
    </row>
    <row r="104" spans="1:6" ht="38.25" x14ac:dyDescent="0.2">
      <c r="A104" s="34" t="s">
        <v>105</v>
      </c>
      <c r="B104" s="35" t="s">
        <v>106</v>
      </c>
      <c r="C104" s="36" t="s">
        <v>73</v>
      </c>
      <c r="D104" s="37">
        <v>337</v>
      </c>
      <c r="E104" s="2"/>
      <c r="F104" s="129">
        <f>ROUND(E104*D104,2)</f>
        <v>0</v>
      </c>
    </row>
    <row r="105" spans="1:6" x14ac:dyDescent="0.2">
      <c r="A105" s="34"/>
      <c r="B105" s="35"/>
      <c r="C105" s="36"/>
      <c r="D105" s="37"/>
      <c r="E105" s="33"/>
      <c r="F105" s="129"/>
    </row>
    <row r="106" spans="1:6" ht="25.5" x14ac:dyDescent="0.2">
      <c r="A106" s="34" t="s">
        <v>107</v>
      </c>
      <c r="B106" s="35" t="s">
        <v>108</v>
      </c>
      <c r="C106" s="36"/>
      <c r="D106" s="37"/>
      <c r="E106" s="33"/>
      <c r="F106" s="129"/>
    </row>
    <row r="107" spans="1:6" x14ac:dyDescent="0.2">
      <c r="A107" s="34"/>
      <c r="B107" s="35"/>
      <c r="C107" s="36"/>
      <c r="D107" s="37"/>
      <c r="E107" s="33"/>
      <c r="F107" s="129"/>
    </row>
    <row r="108" spans="1:6" ht="25.5" x14ac:dyDescent="0.2">
      <c r="A108" s="34" t="s">
        <v>109</v>
      </c>
      <c r="B108" s="35" t="s">
        <v>2</v>
      </c>
      <c r="C108" s="36" t="s">
        <v>73</v>
      </c>
      <c r="D108" s="37">
        <v>119</v>
      </c>
      <c r="E108" s="2"/>
      <c r="F108" s="129">
        <f>ROUND(E108*D108,2)</f>
        <v>0</v>
      </c>
    </row>
    <row r="109" spans="1:6" x14ac:dyDescent="0.2">
      <c r="A109" s="34"/>
      <c r="B109" s="35"/>
      <c r="C109" s="36"/>
      <c r="D109" s="37"/>
      <c r="E109" s="33"/>
      <c r="F109" s="129"/>
    </row>
    <row r="110" spans="1:6" ht="25.5" x14ac:dyDescent="0.2">
      <c r="A110" s="34" t="s">
        <v>110</v>
      </c>
      <c r="B110" s="35" t="s">
        <v>3</v>
      </c>
      <c r="C110" s="36" t="s">
        <v>73</v>
      </c>
      <c r="D110" s="37">
        <v>133</v>
      </c>
      <c r="E110" s="2"/>
      <c r="F110" s="129">
        <f>ROUND(E110*D110,2)</f>
        <v>0</v>
      </c>
    </row>
    <row r="111" spans="1:6" x14ac:dyDescent="0.2">
      <c r="A111" s="34"/>
      <c r="B111" s="35"/>
      <c r="C111" s="36"/>
      <c r="D111" s="37"/>
      <c r="E111" s="33"/>
      <c r="F111" s="129"/>
    </row>
    <row r="112" spans="1:6" ht="25.5" x14ac:dyDescent="0.2">
      <c r="A112" s="34" t="s">
        <v>111</v>
      </c>
      <c r="B112" s="35" t="s">
        <v>4</v>
      </c>
      <c r="C112" s="36" t="s">
        <v>73</v>
      </c>
      <c r="D112" s="37">
        <v>85</v>
      </c>
      <c r="E112" s="2"/>
      <c r="F112" s="129">
        <f>ROUND(E112*D112,2)</f>
        <v>0</v>
      </c>
    </row>
    <row r="113" spans="1:6" x14ac:dyDescent="0.2">
      <c r="A113" s="34"/>
      <c r="B113" s="35"/>
      <c r="C113" s="36"/>
      <c r="D113" s="37"/>
      <c r="E113" s="33"/>
      <c r="F113" s="129"/>
    </row>
    <row r="114" spans="1:6" ht="38.25" x14ac:dyDescent="0.2">
      <c r="A114" s="34" t="s">
        <v>112</v>
      </c>
      <c r="B114" s="35" t="s">
        <v>113</v>
      </c>
      <c r="C114" s="36" t="s">
        <v>63</v>
      </c>
      <c r="D114" s="37">
        <v>337</v>
      </c>
      <c r="E114" s="2"/>
      <c r="F114" s="129">
        <f>ROUND(E114*D114,2)</f>
        <v>0</v>
      </c>
    </row>
    <row r="115" spans="1:6" x14ac:dyDescent="0.2">
      <c r="A115" s="34"/>
      <c r="B115" s="35"/>
      <c r="C115" s="36"/>
      <c r="D115" s="37"/>
      <c r="E115" s="33"/>
      <c r="F115" s="129"/>
    </row>
    <row r="116" spans="1:6" ht="38.25" x14ac:dyDescent="0.2">
      <c r="A116" s="34" t="s">
        <v>114</v>
      </c>
      <c r="B116" s="35" t="s">
        <v>84</v>
      </c>
      <c r="C116" s="36" t="s">
        <v>85</v>
      </c>
      <c r="D116" s="37">
        <v>85</v>
      </c>
      <c r="E116" s="2"/>
      <c r="F116" s="129">
        <f>ROUND(E116*D116,2)</f>
        <v>0</v>
      </c>
    </row>
    <row r="117" spans="1:6" x14ac:dyDescent="0.2">
      <c r="A117" s="34"/>
      <c r="B117" s="35"/>
      <c r="C117" s="36"/>
      <c r="D117" s="37"/>
      <c r="E117" s="33"/>
      <c r="F117" s="129"/>
    </row>
    <row r="118" spans="1:6" ht="38.25" x14ac:dyDescent="0.2">
      <c r="A118" s="34" t="s">
        <v>115</v>
      </c>
      <c r="B118" s="35" t="s">
        <v>116</v>
      </c>
      <c r="C118" s="36" t="s">
        <v>88</v>
      </c>
      <c r="D118" s="37">
        <v>3370</v>
      </c>
      <c r="E118" s="2"/>
      <c r="F118" s="129">
        <f>ROUND(E118*D118,2)</f>
        <v>0</v>
      </c>
    </row>
    <row r="119" spans="1:6" x14ac:dyDescent="0.2">
      <c r="A119" s="34"/>
      <c r="B119" s="35"/>
      <c r="C119" s="36"/>
      <c r="D119" s="37"/>
      <c r="E119" s="33"/>
      <c r="F119" s="129"/>
    </row>
    <row r="120" spans="1:6" ht="25.5" x14ac:dyDescent="0.2">
      <c r="A120" s="34" t="s">
        <v>117</v>
      </c>
      <c r="B120" s="35" t="s">
        <v>118</v>
      </c>
      <c r="C120" s="36" t="s">
        <v>85</v>
      </c>
      <c r="D120" s="37">
        <v>51</v>
      </c>
      <c r="E120" s="2"/>
      <c r="F120" s="129">
        <f>ROUND(E120*D120,2)</f>
        <v>0</v>
      </c>
    </row>
    <row r="121" spans="1:6" x14ac:dyDescent="0.2">
      <c r="A121" s="34"/>
      <c r="B121" s="35"/>
      <c r="C121" s="36"/>
      <c r="D121" s="37"/>
      <c r="E121" s="33"/>
      <c r="F121" s="129"/>
    </row>
    <row r="122" spans="1:6" ht="25.5" x14ac:dyDescent="0.2">
      <c r="A122" s="34" t="s">
        <v>119</v>
      </c>
      <c r="B122" s="35" t="s">
        <v>120</v>
      </c>
      <c r="C122" s="36" t="s">
        <v>85</v>
      </c>
      <c r="D122" s="37">
        <v>2</v>
      </c>
      <c r="E122" s="2"/>
      <c r="F122" s="129">
        <f>ROUND(E122*D122,2)</f>
        <v>0</v>
      </c>
    </row>
    <row r="123" spans="1:6" x14ac:dyDescent="0.2">
      <c r="A123" s="34"/>
      <c r="B123" s="35"/>
      <c r="C123" s="36"/>
      <c r="D123" s="37"/>
      <c r="E123" s="33"/>
      <c r="F123" s="129"/>
    </row>
    <row r="124" spans="1:6" ht="51" x14ac:dyDescent="0.2">
      <c r="A124" s="34" t="s">
        <v>121</v>
      </c>
      <c r="B124" s="35" t="s">
        <v>122</v>
      </c>
      <c r="C124" s="36" t="s">
        <v>73</v>
      </c>
      <c r="D124" s="37">
        <v>337</v>
      </c>
      <c r="E124" s="2"/>
      <c r="F124" s="129">
        <f>ROUND(E124*D124,2)</f>
        <v>0</v>
      </c>
    </row>
    <row r="125" spans="1:6" x14ac:dyDescent="0.2">
      <c r="A125" s="34"/>
      <c r="B125" s="35"/>
      <c r="C125" s="36"/>
      <c r="D125" s="37"/>
      <c r="E125" s="33"/>
      <c r="F125" s="129"/>
    </row>
    <row r="126" spans="1:6" ht="165.75" x14ac:dyDescent="0.2">
      <c r="A126" s="34" t="s">
        <v>123</v>
      </c>
      <c r="B126" s="35" t="s">
        <v>124</v>
      </c>
      <c r="C126" s="36" t="s">
        <v>73</v>
      </c>
      <c r="D126" s="37">
        <v>337</v>
      </c>
      <c r="E126" s="2"/>
      <c r="F126" s="129">
        <f>ROUND(E126*D126,2)</f>
        <v>0</v>
      </c>
    </row>
    <row r="127" spans="1:6" x14ac:dyDescent="0.2">
      <c r="A127" s="34"/>
      <c r="B127" s="35"/>
      <c r="C127" s="36"/>
      <c r="D127" s="37"/>
      <c r="E127" s="33"/>
      <c r="F127" s="129"/>
    </row>
    <row r="128" spans="1:6" ht="25.5" x14ac:dyDescent="0.2">
      <c r="A128" s="34" t="s">
        <v>125</v>
      </c>
      <c r="B128" s="35" t="s">
        <v>126</v>
      </c>
      <c r="C128" s="36" t="s">
        <v>73</v>
      </c>
      <c r="D128" s="37">
        <v>337</v>
      </c>
      <c r="E128" s="2"/>
      <c r="F128" s="129">
        <f>ROUND(E128*D128,2)</f>
        <v>0</v>
      </c>
    </row>
    <row r="129" spans="1:6" x14ac:dyDescent="0.2">
      <c r="A129" s="34"/>
      <c r="B129" s="35"/>
      <c r="C129" s="36"/>
      <c r="D129" s="37"/>
      <c r="E129" s="33"/>
      <c r="F129" s="129"/>
    </row>
    <row r="130" spans="1:6" ht="25.5" x14ac:dyDescent="0.2">
      <c r="A130" s="34" t="s">
        <v>127</v>
      </c>
      <c r="B130" s="35" t="s">
        <v>98</v>
      </c>
      <c r="C130" s="36" t="s">
        <v>73</v>
      </c>
      <c r="D130" s="37">
        <v>337</v>
      </c>
      <c r="E130" s="2"/>
      <c r="F130" s="129">
        <f>ROUND(E130*D130,2)</f>
        <v>0</v>
      </c>
    </row>
    <row r="131" spans="1:6" x14ac:dyDescent="0.2">
      <c r="A131" s="34"/>
      <c r="B131" s="35"/>
      <c r="C131" s="36"/>
      <c r="D131" s="37"/>
      <c r="E131" s="33"/>
      <c r="F131" s="129"/>
    </row>
    <row r="132" spans="1:6" ht="38.25" x14ac:dyDescent="0.2">
      <c r="A132" s="34" t="s">
        <v>128</v>
      </c>
      <c r="B132" s="35" t="s">
        <v>129</v>
      </c>
      <c r="C132" s="36" t="s">
        <v>73</v>
      </c>
      <c r="D132" s="37">
        <v>337</v>
      </c>
      <c r="E132" s="2"/>
      <c r="F132" s="129">
        <f>ROUND(E132*D132,2)</f>
        <v>0</v>
      </c>
    </row>
    <row r="133" spans="1:6" x14ac:dyDescent="0.2">
      <c r="A133" s="34"/>
      <c r="B133" s="35"/>
      <c r="C133" s="36"/>
      <c r="D133" s="37"/>
      <c r="E133" s="33"/>
      <c r="F133" s="129"/>
    </row>
    <row r="134" spans="1:6" ht="25.5" x14ac:dyDescent="0.2">
      <c r="A134" s="34" t="s">
        <v>130</v>
      </c>
      <c r="B134" s="35" t="s">
        <v>131</v>
      </c>
      <c r="C134" s="36" t="s">
        <v>63</v>
      </c>
      <c r="D134" s="37">
        <v>1</v>
      </c>
      <c r="E134" s="2"/>
      <c r="F134" s="129">
        <f>ROUND(E134*D134,2)</f>
        <v>0</v>
      </c>
    </row>
    <row r="135" spans="1:6" x14ac:dyDescent="0.2">
      <c r="A135" s="34"/>
      <c r="B135" s="35"/>
      <c r="C135" s="36"/>
      <c r="D135" s="37"/>
      <c r="E135" s="33"/>
      <c r="F135" s="129"/>
    </row>
    <row r="136" spans="1:6" x14ac:dyDescent="0.2">
      <c r="A136" s="34"/>
      <c r="B136" s="35"/>
      <c r="C136" s="36"/>
      <c r="D136" s="37"/>
      <c r="E136" s="33"/>
      <c r="F136" s="129"/>
    </row>
    <row r="137" spans="1:6" x14ac:dyDescent="0.2">
      <c r="A137" s="38" t="s">
        <v>132</v>
      </c>
      <c r="B137" s="39" t="s">
        <v>133</v>
      </c>
      <c r="C137" s="36"/>
      <c r="D137" s="37"/>
      <c r="E137" s="33"/>
      <c r="F137" s="129"/>
    </row>
    <row r="138" spans="1:6" x14ac:dyDescent="0.2">
      <c r="A138" s="34"/>
      <c r="B138" s="35"/>
      <c r="C138" s="36"/>
      <c r="D138" s="37"/>
      <c r="E138" s="33"/>
      <c r="F138" s="129"/>
    </row>
    <row r="139" spans="1:6" x14ac:dyDescent="0.2">
      <c r="A139" s="34" t="s">
        <v>134</v>
      </c>
      <c r="B139" s="35" t="s">
        <v>104</v>
      </c>
      <c r="C139" s="36" t="s">
        <v>73</v>
      </c>
      <c r="D139" s="37">
        <v>16</v>
      </c>
      <c r="E139" s="2"/>
      <c r="F139" s="129">
        <f>ROUND(E139*D139,2)</f>
        <v>0</v>
      </c>
    </row>
    <row r="140" spans="1:6" x14ac:dyDescent="0.2">
      <c r="A140" s="34"/>
      <c r="B140" s="35"/>
      <c r="C140" s="36"/>
      <c r="D140" s="37"/>
      <c r="E140" s="33"/>
      <c r="F140" s="129"/>
    </row>
    <row r="141" spans="1:6" ht="63.75" x14ac:dyDescent="0.2">
      <c r="A141" s="34" t="s">
        <v>135</v>
      </c>
      <c r="B141" s="35" t="s">
        <v>136</v>
      </c>
      <c r="C141" s="36" t="s">
        <v>63</v>
      </c>
      <c r="D141" s="37">
        <v>301</v>
      </c>
      <c r="E141" s="2"/>
      <c r="F141" s="129">
        <f>ROUND(E141*D141,2)</f>
        <v>0</v>
      </c>
    </row>
    <row r="142" spans="1:6" x14ac:dyDescent="0.2">
      <c r="A142" s="34"/>
      <c r="B142" s="35"/>
      <c r="C142" s="36"/>
      <c r="D142" s="37"/>
      <c r="E142" s="33"/>
      <c r="F142" s="129"/>
    </row>
    <row r="143" spans="1:6" ht="51" x14ac:dyDescent="0.2">
      <c r="A143" s="34" t="s">
        <v>137</v>
      </c>
      <c r="B143" s="35" t="s">
        <v>138</v>
      </c>
      <c r="C143" s="36" t="s">
        <v>73</v>
      </c>
      <c r="D143" s="37">
        <v>2312</v>
      </c>
      <c r="E143" s="2"/>
      <c r="F143" s="129">
        <f>ROUND(E143*D143,2)</f>
        <v>0</v>
      </c>
    </row>
    <row r="144" spans="1:6" x14ac:dyDescent="0.2">
      <c r="A144" s="34"/>
      <c r="B144" s="35"/>
      <c r="C144" s="36"/>
      <c r="D144" s="37"/>
      <c r="E144" s="33"/>
      <c r="F144" s="129"/>
    </row>
    <row r="145" spans="1:6" ht="25.5" x14ac:dyDescent="0.2">
      <c r="A145" s="34" t="s">
        <v>139</v>
      </c>
      <c r="B145" s="35" t="s">
        <v>108</v>
      </c>
      <c r="C145" s="36"/>
      <c r="D145" s="37"/>
      <c r="E145" s="33"/>
      <c r="F145" s="129"/>
    </row>
    <row r="146" spans="1:6" x14ac:dyDescent="0.2">
      <c r="A146" s="34"/>
      <c r="B146" s="35"/>
      <c r="C146" s="36"/>
      <c r="D146" s="37"/>
      <c r="E146" s="33"/>
      <c r="F146" s="129"/>
    </row>
    <row r="147" spans="1:6" ht="25.5" x14ac:dyDescent="0.2">
      <c r="A147" s="34" t="s">
        <v>140</v>
      </c>
      <c r="B147" s="35" t="s">
        <v>6</v>
      </c>
      <c r="C147" s="36" t="s">
        <v>73</v>
      </c>
      <c r="D147" s="37">
        <v>209</v>
      </c>
      <c r="E147" s="2"/>
      <c r="F147" s="129">
        <f>ROUND(E147*D147,2)</f>
        <v>0</v>
      </c>
    </row>
    <row r="148" spans="1:6" x14ac:dyDescent="0.2">
      <c r="A148" s="34"/>
      <c r="B148" s="35"/>
      <c r="C148" s="36"/>
      <c r="D148" s="37"/>
      <c r="E148" s="33"/>
      <c r="F148" s="129"/>
    </row>
    <row r="149" spans="1:6" ht="25.5" x14ac:dyDescent="0.2">
      <c r="A149" s="34" t="s">
        <v>141</v>
      </c>
      <c r="B149" s="35" t="s">
        <v>7</v>
      </c>
      <c r="C149" s="36" t="s">
        <v>73</v>
      </c>
      <c r="D149" s="37">
        <v>201</v>
      </c>
      <c r="E149" s="2"/>
      <c r="F149" s="129">
        <f>ROUND(E149*D149,2)</f>
        <v>0</v>
      </c>
    </row>
    <row r="150" spans="1:6" x14ac:dyDescent="0.2">
      <c r="A150" s="34"/>
      <c r="B150" s="35"/>
      <c r="C150" s="36"/>
      <c r="D150" s="37"/>
      <c r="E150" s="33"/>
      <c r="F150" s="129"/>
    </row>
    <row r="151" spans="1:6" ht="25.5" x14ac:dyDescent="0.2">
      <c r="A151" s="34" t="s">
        <v>142</v>
      </c>
      <c r="B151" s="35" t="s">
        <v>10</v>
      </c>
      <c r="C151" s="36" t="s">
        <v>73</v>
      </c>
      <c r="D151" s="37">
        <v>510</v>
      </c>
      <c r="E151" s="2"/>
      <c r="F151" s="129">
        <f>ROUND(E151*D151,2)</f>
        <v>0</v>
      </c>
    </row>
    <row r="152" spans="1:6" x14ac:dyDescent="0.2">
      <c r="A152" s="34"/>
      <c r="B152" s="35"/>
      <c r="C152" s="36"/>
      <c r="D152" s="37"/>
      <c r="E152" s="33"/>
      <c r="F152" s="129"/>
    </row>
    <row r="153" spans="1:6" ht="25.5" x14ac:dyDescent="0.2">
      <c r="A153" s="34" t="s">
        <v>143</v>
      </c>
      <c r="B153" s="35" t="s">
        <v>5</v>
      </c>
      <c r="C153" s="36" t="s">
        <v>73</v>
      </c>
      <c r="D153" s="37">
        <v>505</v>
      </c>
      <c r="E153" s="2"/>
      <c r="F153" s="129">
        <f>ROUND(E153*D153,2)</f>
        <v>0</v>
      </c>
    </row>
    <row r="154" spans="1:6" x14ac:dyDescent="0.2">
      <c r="A154" s="34"/>
      <c r="B154" s="35"/>
      <c r="C154" s="36"/>
      <c r="D154" s="37"/>
      <c r="E154" s="33"/>
      <c r="F154" s="129"/>
    </row>
    <row r="155" spans="1:6" ht="25.5" x14ac:dyDescent="0.2">
      <c r="A155" s="34" t="s">
        <v>144</v>
      </c>
      <c r="B155" s="35" t="s">
        <v>8</v>
      </c>
      <c r="C155" s="36" t="s">
        <v>73</v>
      </c>
      <c r="D155" s="37">
        <v>492</v>
      </c>
      <c r="E155" s="2"/>
      <c r="F155" s="129">
        <f>ROUND(E155*D155,2)</f>
        <v>0</v>
      </c>
    </row>
    <row r="156" spans="1:6" x14ac:dyDescent="0.2">
      <c r="A156" s="34"/>
      <c r="B156" s="35"/>
      <c r="C156" s="36"/>
      <c r="D156" s="37"/>
      <c r="E156" s="33"/>
      <c r="F156" s="129"/>
    </row>
    <row r="157" spans="1:6" ht="25.5" x14ac:dyDescent="0.2">
      <c r="A157" s="34" t="s">
        <v>145</v>
      </c>
      <c r="B157" s="35" t="s">
        <v>9</v>
      </c>
      <c r="C157" s="36" t="s">
        <v>73</v>
      </c>
      <c r="D157" s="37">
        <v>395</v>
      </c>
      <c r="E157" s="2"/>
      <c r="F157" s="129">
        <f>ROUND(E157*D157,2)</f>
        <v>0</v>
      </c>
    </row>
    <row r="158" spans="1:6" x14ac:dyDescent="0.2">
      <c r="A158" s="34"/>
      <c r="B158" s="35"/>
      <c r="C158" s="36"/>
      <c r="D158" s="37"/>
      <c r="E158" s="33"/>
      <c r="F158" s="129"/>
    </row>
    <row r="159" spans="1:6" ht="38.25" x14ac:dyDescent="0.2">
      <c r="A159" s="34" t="s">
        <v>146</v>
      </c>
      <c r="B159" s="35" t="s">
        <v>147</v>
      </c>
      <c r="C159" s="36" t="s">
        <v>85</v>
      </c>
      <c r="D159" s="37">
        <v>232</v>
      </c>
      <c r="E159" s="2"/>
      <c r="F159" s="129">
        <f>ROUND(E159*D159,2)</f>
        <v>0</v>
      </c>
    </row>
    <row r="160" spans="1:6" x14ac:dyDescent="0.2">
      <c r="A160" s="34"/>
      <c r="B160" s="35"/>
      <c r="C160" s="36"/>
      <c r="D160" s="37"/>
      <c r="E160" s="33"/>
      <c r="F160" s="129"/>
    </row>
    <row r="161" spans="1:6" ht="25.5" x14ac:dyDescent="0.2">
      <c r="A161" s="34" t="s">
        <v>148</v>
      </c>
      <c r="B161" s="35" t="s">
        <v>149</v>
      </c>
      <c r="C161" s="36" t="s">
        <v>73</v>
      </c>
      <c r="D161" s="37">
        <v>2312</v>
      </c>
      <c r="E161" s="2"/>
      <c r="F161" s="129">
        <f>ROUND(E161*D161,2)</f>
        <v>0</v>
      </c>
    </row>
    <row r="162" spans="1:6" x14ac:dyDescent="0.2">
      <c r="A162" s="34"/>
      <c r="B162" s="35"/>
      <c r="C162" s="36"/>
      <c r="D162" s="37"/>
      <c r="E162" s="33"/>
      <c r="F162" s="129"/>
    </row>
    <row r="163" spans="1:6" ht="38.25" x14ac:dyDescent="0.2">
      <c r="A163" s="34" t="s">
        <v>150</v>
      </c>
      <c r="B163" s="35" t="s">
        <v>151</v>
      </c>
      <c r="C163" s="36" t="s">
        <v>63</v>
      </c>
      <c r="D163" s="37">
        <v>301</v>
      </c>
      <c r="E163" s="2"/>
      <c r="F163" s="129">
        <f>ROUND(E163*D163,2)</f>
        <v>0</v>
      </c>
    </row>
    <row r="164" spans="1:6" x14ac:dyDescent="0.2">
      <c r="A164" s="34"/>
      <c r="B164" s="35"/>
      <c r="C164" s="36"/>
      <c r="D164" s="37"/>
      <c r="E164" s="33"/>
      <c r="F164" s="129"/>
    </row>
    <row r="165" spans="1:6" ht="63.75" x14ac:dyDescent="0.2">
      <c r="A165" s="34" t="s">
        <v>152</v>
      </c>
      <c r="B165" s="35" t="s">
        <v>153</v>
      </c>
      <c r="C165" s="36" t="s">
        <v>73</v>
      </c>
      <c r="D165" s="37">
        <v>2312</v>
      </c>
      <c r="E165" s="2"/>
      <c r="F165" s="129">
        <f>ROUND(E165*D165,2)</f>
        <v>0</v>
      </c>
    </row>
    <row r="166" spans="1:6" x14ac:dyDescent="0.2">
      <c r="A166" s="34"/>
      <c r="B166" s="35"/>
      <c r="C166" s="36"/>
      <c r="D166" s="37"/>
      <c r="E166" s="33"/>
      <c r="F166" s="129"/>
    </row>
    <row r="167" spans="1:6" ht="25.5" x14ac:dyDescent="0.2">
      <c r="A167" s="34" t="s">
        <v>154</v>
      </c>
      <c r="B167" s="35" t="s">
        <v>155</v>
      </c>
      <c r="C167" s="36" t="s">
        <v>73</v>
      </c>
      <c r="D167" s="37">
        <v>2312</v>
      </c>
      <c r="E167" s="2"/>
      <c r="F167" s="129">
        <f>ROUND(E167*D167,2)</f>
        <v>0</v>
      </c>
    </row>
    <row r="168" spans="1:6" x14ac:dyDescent="0.2">
      <c r="A168" s="34"/>
      <c r="B168" s="35"/>
      <c r="C168" s="36"/>
      <c r="D168" s="37"/>
      <c r="E168" s="33"/>
      <c r="F168" s="129"/>
    </row>
    <row r="169" spans="1:6" ht="25.5" x14ac:dyDescent="0.2">
      <c r="A169" s="34" t="s">
        <v>156</v>
      </c>
      <c r="B169" s="35" t="s">
        <v>157</v>
      </c>
      <c r="C169" s="36" t="s">
        <v>63</v>
      </c>
      <c r="D169" s="37">
        <v>1</v>
      </c>
      <c r="E169" s="2"/>
      <c r="F169" s="129">
        <f>ROUND(E169*D169,2)</f>
        <v>0</v>
      </c>
    </row>
    <row r="170" spans="1:6" x14ac:dyDescent="0.2">
      <c r="A170" s="34"/>
      <c r="B170" s="35"/>
      <c r="C170" s="36"/>
      <c r="D170" s="37"/>
      <c r="E170" s="33"/>
      <c r="F170" s="129"/>
    </row>
    <row r="171" spans="1:6" ht="13.5" thickBot="1" x14ac:dyDescent="0.25">
      <c r="A171" s="34"/>
      <c r="B171" s="40"/>
      <c r="C171" s="36"/>
      <c r="D171" s="37"/>
      <c r="E171" s="33"/>
      <c r="F171" s="133"/>
    </row>
    <row r="172" spans="1:6" ht="14.25" thickTop="1" thickBot="1" x14ac:dyDescent="0.25">
      <c r="A172" s="24"/>
      <c r="B172" s="25" t="s">
        <v>158</v>
      </c>
      <c r="C172" s="26"/>
      <c r="D172" s="27"/>
      <c r="E172" s="28"/>
      <c r="F172" s="131">
        <f>SUM(F67:F171)</f>
        <v>0</v>
      </c>
    </row>
    <row r="173" spans="1:6" ht="13.5" thickTop="1" x14ac:dyDescent="0.2">
      <c r="A173" s="41"/>
      <c r="B173" s="42"/>
      <c r="C173" s="43"/>
      <c r="D173" s="44"/>
      <c r="E173" s="45"/>
      <c r="F173" s="134"/>
    </row>
    <row r="174" spans="1:6" x14ac:dyDescent="0.2">
      <c r="A174" s="20"/>
      <c r="B174" s="20"/>
      <c r="C174" s="20"/>
      <c r="D174" s="20"/>
      <c r="E174" s="20"/>
      <c r="F174" s="135"/>
    </row>
    <row r="175" spans="1:6" x14ac:dyDescent="0.2">
      <c r="A175" s="22" t="s">
        <v>28</v>
      </c>
      <c r="B175" s="23" t="s">
        <v>29</v>
      </c>
      <c r="C175" s="20"/>
      <c r="D175" s="21"/>
      <c r="E175" s="21"/>
      <c r="F175" s="129"/>
    </row>
    <row r="176" spans="1:6" x14ac:dyDescent="0.2">
      <c r="A176" s="22"/>
      <c r="B176" s="23"/>
      <c r="C176" s="20"/>
      <c r="D176" s="21"/>
      <c r="E176" s="21"/>
      <c r="F176" s="129"/>
    </row>
    <row r="177" spans="1:6" ht="25.5" x14ac:dyDescent="0.2">
      <c r="A177" s="22" t="s">
        <v>159</v>
      </c>
      <c r="B177" s="23" t="s">
        <v>160</v>
      </c>
      <c r="C177" s="20"/>
      <c r="D177" s="21"/>
      <c r="E177" s="21"/>
      <c r="F177" s="129"/>
    </row>
    <row r="178" spans="1:6" x14ac:dyDescent="0.2">
      <c r="A178" s="22"/>
      <c r="B178" s="23"/>
      <c r="C178" s="20"/>
      <c r="D178" s="21"/>
      <c r="E178" s="21"/>
      <c r="F178" s="129"/>
    </row>
    <row r="179" spans="1:6" x14ac:dyDescent="0.2">
      <c r="A179" s="17" t="s">
        <v>161</v>
      </c>
      <c r="B179" s="19" t="s">
        <v>104</v>
      </c>
      <c r="C179" s="20" t="s">
        <v>73</v>
      </c>
      <c r="D179" s="21">
        <v>5</v>
      </c>
      <c r="E179" s="1"/>
      <c r="F179" s="129">
        <f>ROUND(E179*D179,2)</f>
        <v>0</v>
      </c>
    </row>
    <row r="180" spans="1:6" x14ac:dyDescent="0.2">
      <c r="A180" s="17"/>
      <c r="B180" s="19"/>
      <c r="C180" s="20"/>
      <c r="D180" s="21"/>
      <c r="E180" s="21"/>
      <c r="F180" s="129"/>
    </row>
    <row r="181" spans="1:6" ht="102" x14ac:dyDescent="0.2">
      <c r="A181" s="17" t="s">
        <v>162</v>
      </c>
      <c r="B181" s="19" t="s">
        <v>163</v>
      </c>
      <c r="C181" s="20" t="s">
        <v>164</v>
      </c>
      <c r="D181" s="21">
        <v>48610</v>
      </c>
      <c r="E181" s="1"/>
      <c r="F181" s="129">
        <f>ROUND(E181*D181,2)</f>
        <v>0</v>
      </c>
    </row>
    <row r="182" spans="1:6" x14ac:dyDescent="0.2">
      <c r="A182" s="22"/>
      <c r="B182" s="23"/>
      <c r="C182" s="20"/>
      <c r="D182" s="21"/>
      <c r="E182" s="21"/>
      <c r="F182" s="129"/>
    </row>
    <row r="183" spans="1:6" ht="63.75" x14ac:dyDescent="0.2">
      <c r="A183" s="17" t="s">
        <v>165</v>
      </c>
      <c r="B183" s="19" t="s">
        <v>166</v>
      </c>
      <c r="C183" s="20" t="s">
        <v>164</v>
      </c>
      <c r="D183" s="21">
        <v>48610</v>
      </c>
      <c r="E183" s="1"/>
      <c r="F183" s="129">
        <f>ROUND(E183*D183,2)</f>
        <v>0</v>
      </c>
    </row>
    <row r="184" spans="1:6" x14ac:dyDescent="0.2">
      <c r="A184" s="17"/>
      <c r="B184" s="32"/>
      <c r="C184" s="20"/>
      <c r="D184" s="21"/>
      <c r="E184" s="21"/>
      <c r="F184" s="129"/>
    </row>
    <row r="185" spans="1:6" ht="38.25" x14ac:dyDescent="0.2">
      <c r="A185" s="116" t="s">
        <v>167</v>
      </c>
      <c r="B185" s="19" t="s">
        <v>168</v>
      </c>
      <c r="C185" s="20" t="s">
        <v>63</v>
      </c>
      <c r="D185" s="21">
        <v>1</v>
      </c>
      <c r="E185" s="1"/>
      <c r="F185" s="129">
        <f>ROUND(E185*D185,2)</f>
        <v>0</v>
      </c>
    </row>
    <row r="186" spans="1:6" x14ac:dyDescent="0.2">
      <c r="A186" s="46"/>
      <c r="B186" s="46"/>
      <c r="C186" s="47"/>
      <c r="D186" s="48"/>
      <c r="E186" s="49"/>
      <c r="F186" s="136"/>
    </row>
    <row r="187" spans="1:6" x14ac:dyDescent="0.2">
      <c r="A187" s="46"/>
      <c r="B187" s="19"/>
      <c r="C187" s="20"/>
      <c r="D187" s="21"/>
      <c r="E187" s="21"/>
      <c r="F187" s="129"/>
    </row>
    <row r="188" spans="1:6" x14ac:dyDescent="0.2">
      <c r="A188" s="117" t="s">
        <v>169</v>
      </c>
      <c r="B188" s="23" t="s">
        <v>170</v>
      </c>
      <c r="C188" s="20"/>
      <c r="D188" s="21"/>
      <c r="E188" s="21"/>
      <c r="F188" s="129"/>
    </row>
    <row r="189" spans="1:6" x14ac:dyDescent="0.2">
      <c r="A189" s="46"/>
      <c r="B189" s="19"/>
      <c r="C189" s="20"/>
      <c r="D189" s="21"/>
      <c r="E189" s="21"/>
      <c r="F189" s="129"/>
    </row>
    <row r="190" spans="1:6" x14ac:dyDescent="0.2">
      <c r="A190" s="34" t="s">
        <v>171</v>
      </c>
      <c r="B190" s="35" t="s">
        <v>104</v>
      </c>
      <c r="C190" s="36" t="s">
        <v>73</v>
      </c>
      <c r="D190" s="37">
        <v>10</v>
      </c>
      <c r="E190" s="1"/>
      <c r="F190" s="129">
        <f>ROUND(E190*D190,2)</f>
        <v>0</v>
      </c>
    </row>
    <row r="191" spans="1:6" x14ac:dyDescent="0.2">
      <c r="A191" s="19"/>
      <c r="B191" s="19"/>
      <c r="C191" s="20"/>
      <c r="D191" s="21"/>
      <c r="E191" s="21"/>
      <c r="F191" s="129"/>
    </row>
    <row r="192" spans="1:6" ht="102" x14ac:dyDescent="0.2">
      <c r="A192" s="34" t="s">
        <v>172</v>
      </c>
      <c r="B192" s="35" t="s">
        <v>173</v>
      </c>
      <c r="C192" s="36" t="s">
        <v>85</v>
      </c>
      <c r="D192" s="37">
        <v>963</v>
      </c>
      <c r="E192" s="1"/>
      <c r="F192" s="129">
        <f>ROUND(E192*D192,2)</f>
        <v>0</v>
      </c>
    </row>
    <row r="193" spans="1:6" x14ac:dyDescent="0.2">
      <c r="A193" s="118"/>
      <c r="B193" s="19"/>
      <c r="C193" s="20"/>
      <c r="D193" s="21"/>
      <c r="E193" s="21"/>
      <c r="F193" s="129"/>
    </row>
    <row r="194" spans="1:6" ht="38.25" x14ac:dyDescent="0.2">
      <c r="A194" s="34" t="s">
        <v>174</v>
      </c>
      <c r="B194" s="35" t="s">
        <v>175</v>
      </c>
      <c r="C194" s="36" t="s">
        <v>164</v>
      </c>
      <c r="D194" s="37">
        <v>32070</v>
      </c>
      <c r="E194" s="1"/>
      <c r="F194" s="129">
        <f>ROUND(E194*D194,2)</f>
        <v>0</v>
      </c>
    </row>
    <row r="195" spans="1:6" x14ac:dyDescent="0.2">
      <c r="A195" s="50"/>
      <c r="B195" s="35"/>
      <c r="C195" s="36"/>
      <c r="D195" s="37"/>
      <c r="E195" s="21"/>
      <c r="F195" s="129"/>
    </row>
    <row r="196" spans="1:6" ht="38.25" x14ac:dyDescent="0.2">
      <c r="A196" s="34" t="s">
        <v>176</v>
      </c>
      <c r="B196" s="35" t="s">
        <v>177</v>
      </c>
      <c r="C196" s="36" t="s">
        <v>63</v>
      </c>
      <c r="D196" s="37">
        <v>1</v>
      </c>
      <c r="E196" s="1"/>
      <c r="F196" s="129">
        <f>ROUND(E196*D196,2)</f>
        <v>0</v>
      </c>
    </row>
    <row r="197" spans="1:6" x14ac:dyDescent="0.2">
      <c r="A197" s="51"/>
      <c r="B197" s="35"/>
      <c r="C197" s="36"/>
      <c r="D197" s="37"/>
      <c r="E197" s="21"/>
      <c r="F197" s="129"/>
    </row>
    <row r="198" spans="1:6" x14ac:dyDescent="0.2">
      <c r="A198" s="35"/>
      <c r="B198" s="35"/>
      <c r="C198" s="36"/>
      <c r="D198" s="37"/>
      <c r="E198" s="21"/>
      <c r="F198" s="129"/>
    </row>
    <row r="199" spans="1:6" x14ac:dyDescent="0.2">
      <c r="A199" s="52" t="s">
        <v>178</v>
      </c>
      <c r="B199" s="39" t="s">
        <v>179</v>
      </c>
      <c r="C199" s="36"/>
      <c r="D199" s="37"/>
      <c r="E199" s="21"/>
      <c r="F199" s="129"/>
    </row>
    <row r="200" spans="1:6" x14ac:dyDescent="0.2">
      <c r="A200" s="35"/>
      <c r="B200" s="35"/>
      <c r="C200" s="36"/>
      <c r="D200" s="37"/>
      <c r="E200" s="21"/>
      <c r="F200" s="129"/>
    </row>
    <row r="201" spans="1:6" x14ac:dyDescent="0.2">
      <c r="A201" s="50" t="s">
        <v>180</v>
      </c>
      <c r="B201" s="35" t="s">
        <v>104</v>
      </c>
      <c r="C201" s="36" t="s">
        <v>73</v>
      </c>
      <c r="D201" s="37">
        <v>6</v>
      </c>
      <c r="E201" s="1"/>
      <c r="F201" s="129">
        <f>ROUND(E201*D201,2)</f>
        <v>0</v>
      </c>
    </row>
    <row r="202" spans="1:6" x14ac:dyDescent="0.2">
      <c r="A202" s="35"/>
      <c r="B202" s="35"/>
      <c r="C202" s="36"/>
      <c r="D202" s="37"/>
      <c r="E202" s="21"/>
      <c r="F202" s="129"/>
    </row>
    <row r="203" spans="1:6" ht="25.5" x14ac:dyDescent="0.2">
      <c r="A203" s="50" t="s">
        <v>181</v>
      </c>
      <c r="B203" s="35" t="s">
        <v>182</v>
      </c>
      <c r="C203" s="36" t="s">
        <v>85</v>
      </c>
      <c r="D203" s="37">
        <v>252</v>
      </c>
      <c r="E203" s="1"/>
      <c r="F203" s="129">
        <f>ROUND(E203*D203,2)</f>
        <v>0</v>
      </c>
    </row>
    <row r="204" spans="1:6" x14ac:dyDescent="0.2">
      <c r="A204" s="35"/>
      <c r="B204" s="35"/>
      <c r="C204" s="36"/>
      <c r="D204" s="37"/>
      <c r="E204" s="21"/>
      <c r="F204" s="129"/>
    </row>
    <row r="205" spans="1:6" ht="38.25" x14ac:dyDescent="0.2">
      <c r="A205" s="50" t="s">
        <v>183</v>
      </c>
      <c r="B205" s="35" t="s">
        <v>184</v>
      </c>
      <c r="C205" s="36" t="s">
        <v>164</v>
      </c>
      <c r="D205" s="119">
        <v>35930</v>
      </c>
      <c r="E205" s="1"/>
      <c r="F205" s="129">
        <f>ROUND(E205*D205,2)</f>
        <v>0</v>
      </c>
    </row>
    <row r="206" spans="1:6" x14ac:dyDescent="0.2">
      <c r="A206" s="35"/>
      <c r="B206" s="35"/>
      <c r="C206" s="36"/>
      <c r="D206" s="37"/>
      <c r="E206" s="21"/>
      <c r="F206" s="129"/>
    </row>
    <row r="207" spans="1:6" ht="38.25" x14ac:dyDescent="0.2">
      <c r="A207" s="50" t="s">
        <v>185</v>
      </c>
      <c r="B207" s="35" t="s">
        <v>177</v>
      </c>
      <c r="C207" s="36" t="s">
        <v>63</v>
      </c>
      <c r="D207" s="37">
        <v>1</v>
      </c>
      <c r="E207" s="1"/>
      <c r="F207" s="129">
        <f>ROUND(E207*D207,2)</f>
        <v>0</v>
      </c>
    </row>
    <row r="208" spans="1:6" x14ac:dyDescent="0.2">
      <c r="A208" s="35"/>
      <c r="B208" s="35"/>
      <c r="C208" s="36"/>
      <c r="D208" s="37"/>
      <c r="E208" s="21"/>
      <c r="F208" s="129"/>
    </row>
    <row r="209" spans="1:6" x14ac:dyDescent="0.2">
      <c r="A209" s="35"/>
      <c r="B209" s="35"/>
      <c r="C209" s="36"/>
      <c r="D209" s="37"/>
      <c r="E209" s="21"/>
      <c r="F209" s="129"/>
    </row>
    <row r="210" spans="1:6" ht="25.5" x14ac:dyDescent="0.2">
      <c r="A210" s="52" t="s">
        <v>186</v>
      </c>
      <c r="B210" s="39" t="s">
        <v>187</v>
      </c>
      <c r="C210" s="36"/>
      <c r="D210" s="37"/>
      <c r="E210" s="21"/>
      <c r="F210" s="129"/>
    </row>
    <row r="211" spans="1:6" x14ac:dyDescent="0.2">
      <c r="A211" s="35"/>
      <c r="B211" s="35"/>
      <c r="C211" s="36"/>
      <c r="D211" s="37"/>
      <c r="E211" s="21"/>
      <c r="F211" s="129"/>
    </row>
    <row r="212" spans="1:6" ht="38.25" x14ac:dyDescent="0.2">
      <c r="A212" s="50" t="s">
        <v>188</v>
      </c>
      <c r="B212" s="16" t="s">
        <v>189</v>
      </c>
      <c r="C212" s="36" t="s">
        <v>63</v>
      </c>
      <c r="D212" s="37">
        <v>1</v>
      </c>
      <c r="E212" s="1"/>
      <c r="F212" s="129">
        <f>ROUND(E212*D212,2)</f>
        <v>0</v>
      </c>
    </row>
    <row r="213" spans="1:6" x14ac:dyDescent="0.2">
      <c r="A213" s="35"/>
      <c r="B213" s="35"/>
      <c r="C213" s="36"/>
      <c r="D213" s="37"/>
      <c r="E213" s="21"/>
      <c r="F213" s="129"/>
    </row>
    <row r="214" spans="1:6" ht="114.75" x14ac:dyDescent="0.2">
      <c r="A214" s="53" t="s">
        <v>190</v>
      </c>
      <c r="B214" s="19" t="s">
        <v>191</v>
      </c>
      <c r="C214" s="20" t="s">
        <v>164</v>
      </c>
      <c r="D214" s="37">
        <v>310</v>
      </c>
      <c r="E214" s="1"/>
      <c r="F214" s="129">
        <f>ROUND(E214*D214,2)</f>
        <v>0</v>
      </c>
    </row>
    <row r="215" spans="1:6" x14ac:dyDescent="0.2">
      <c r="A215" s="35"/>
      <c r="B215" s="35"/>
      <c r="C215" s="36"/>
      <c r="D215" s="37"/>
      <c r="E215" s="21"/>
      <c r="F215" s="129"/>
    </row>
    <row r="216" spans="1:6" ht="76.5" x14ac:dyDescent="0.2">
      <c r="A216" s="53" t="s">
        <v>192</v>
      </c>
      <c r="B216" s="18" t="s">
        <v>193</v>
      </c>
      <c r="C216" s="20" t="s">
        <v>164</v>
      </c>
      <c r="D216" s="37">
        <v>310</v>
      </c>
      <c r="E216" s="1"/>
      <c r="F216" s="129">
        <f>ROUND(E216*D216,2)</f>
        <v>0</v>
      </c>
    </row>
    <row r="217" spans="1:6" x14ac:dyDescent="0.2">
      <c r="A217" s="35"/>
      <c r="B217" s="32"/>
      <c r="C217" s="20"/>
      <c r="D217" s="37"/>
      <c r="E217" s="21"/>
      <c r="F217" s="129"/>
    </row>
    <row r="218" spans="1:6" ht="38.25" x14ac:dyDescent="0.2">
      <c r="A218" s="118" t="s">
        <v>194</v>
      </c>
      <c r="B218" s="19" t="s">
        <v>168</v>
      </c>
      <c r="C218" s="20" t="s">
        <v>63</v>
      </c>
      <c r="D218" s="37">
        <v>1</v>
      </c>
      <c r="E218" s="1"/>
      <c r="F218" s="129">
        <f>ROUND(E218*D218,2)</f>
        <v>0</v>
      </c>
    </row>
    <row r="219" spans="1:6" x14ac:dyDescent="0.2">
      <c r="A219" s="35"/>
      <c r="B219" s="19"/>
      <c r="C219" s="20"/>
      <c r="D219" s="37"/>
      <c r="E219" s="21"/>
      <c r="F219" s="129"/>
    </row>
    <row r="220" spans="1:6" ht="13.5" thickBot="1" x14ac:dyDescent="0.25">
      <c r="A220" s="120"/>
      <c r="B220" s="19"/>
      <c r="C220" s="19"/>
      <c r="D220" s="21"/>
      <c r="E220" s="21"/>
      <c r="F220" s="129"/>
    </row>
    <row r="221" spans="1:6" ht="14.25" thickTop="1" thickBot="1" x14ac:dyDescent="0.25">
      <c r="A221" s="24"/>
      <c r="B221" s="54" t="s">
        <v>195</v>
      </c>
      <c r="C221" s="26"/>
      <c r="D221" s="27"/>
      <c r="E221" s="28"/>
      <c r="F221" s="131">
        <f>SUM(F179:F220)</f>
        <v>0</v>
      </c>
    </row>
    <row r="222" spans="1:6" ht="13.5" thickTop="1" x14ac:dyDescent="0.2">
      <c r="A222" s="41"/>
      <c r="B222" s="42"/>
      <c r="C222" s="43"/>
      <c r="D222" s="44"/>
      <c r="E222" s="45"/>
      <c r="F222" s="134"/>
    </row>
    <row r="223" spans="1:6" x14ac:dyDescent="0.2">
      <c r="A223" s="35"/>
      <c r="B223" s="35"/>
      <c r="C223" s="35"/>
      <c r="D223" s="35"/>
      <c r="E223" s="35"/>
      <c r="F223" s="137"/>
    </row>
    <row r="224" spans="1:6" x14ac:dyDescent="0.2">
      <c r="A224" s="39" t="s">
        <v>30</v>
      </c>
      <c r="B224" s="39" t="s">
        <v>31</v>
      </c>
      <c r="C224" s="35"/>
      <c r="D224" s="35"/>
      <c r="E224" s="35"/>
      <c r="F224" s="137"/>
    </row>
    <row r="225" spans="1:6" x14ac:dyDescent="0.2">
      <c r="A225" s="35"/>
      <c r="B225" s="35"/>
      <c r="C225" s="35"/>
      <c r="D225" s="35"/>
      <c r="E225" s="35"/>
      <c r="F225" s="137"/>
    </row>
    <row r="226" spans="1:6" ht="51" x14ac:dyDescent="0.2">
      <c r="A226" s="121" t="s">
        <v>196</v>
      </c>
      <c r="B226" s="55" t="s">
        <v>197</v>
      </c>
      <c r="C226" s="122" t="s">
        <v>73</v>
      </c>
      <c r="D226" s="123">
        <v>4</v>
      </c>
      <c r="E226" s="58"/>
      <c r="F226" s="129">
        <f>ROUND(E226*D226,2)</f>
        <v>0</v>
      </c>
    </row>
    <row r="227" spans="1:6" x14ac:dyDescent="0.2">
      <c r="A227" s="35"/>
      <c r="B227" s="35"/>
      <c r="C227" s="35"/>
      <c r="D227" s="35"/>
      <c r="E227" s="35"/>
      <c r="F227" s="137"/>
    </row>
    <row r="228" spans="1:6" ht="51" x14ac:dyDescent="0.2">
      <c r="A228" s="121" t="s">
        <v>198</v>
      </c>
      <c r="B228" s="55" t="s">
        <v>199</v>
      </c>
      <c r="C228" s="122" t="s">
        <v>73</v>
      </c>
      <c r="D228" s="123">
        <v>1</v>
      </c>
      <c r="E228" s="58"/>
      <c r="F228" s="129">
        <f>ROUND(E228*D228,2)</f>
        <v>0</v>
      </c>
    </row>
    <row r="229" spans="1:6" x14ac:dyDescent="0.2">
      <c r="A229" s="35"/>
      <c r="B229" s="35"/>
      <c r="C229" s="35"/>
      <c r="D229" s="35"/>
      <c r="E229" s="35"/>
      <c r="F229" s="137"/>
    </row>
    <row r="230" spans="1:6" ht="127.5" x14ac:dyDescent="0.2">
      <c r="A230" s="121" t="s">
        <v>200</v>
      </c>
      <c r="B230" s="55" t="s">
        <v>201</v>
      </c>
      <c r="C230" s="122" t="s">
        <v>73</v>
      </c>
      <c r="D230" s="123">
        <v>5</v>
      </c>
      <c r="E230" s="58"/>
      <c r="F230" s="129">
        <f>ROUND(E230*D230,2)</f>
        <v>0</v>
      </c>
    </row>
    <row r="231" spans="1:6" x14ac:dyDescent="0.2">
      <c r="A231" s="35"/>
      <c r="B231" s="35"/>
      <c r="C231" s="35"/>
      <c r="D231" s="35"/>
      <c r="E231" s="35"/>
      <c r="F231" s="137"/>
    </row>
    <row r="232" spans="1:6" ht="51" x14ac:dyDescent="0.2">
      <c r="A232" s="121" t="s">
        <v>202</v>
      </c>
      <c r="B232" s="55" t="s">
        <v>203</v>
      </c>
      <c r="C232" s="122" t="s">
        <v>204</v>
      </c>
      <c r="D232" s="123">
        <v>4</v>
      </c>
      <c r="E232" s="58"/>
      <c r="F232" s="129">
        <f>ROUND(E232*D232,2)</f>
        <v>0</v>
      </c>
    </row>
    <row r="233" spans="1:6" x14ac:dyDescent="0.2">
      <c r="A233" s="35"/>
      <c r="B233" s="35"/>
      <c r="C233" s="35"/>
      <c r="D233" s="35"/>
      <c r="E233" s="35"/>
      <c r="F233" s="137"/>
    </row>
    <row r="234" spans="1:6" ht="51" x14ac:dyDescent="0.2">
      <c r="A234" s="121" t="s">
        <v>205</v>
      </c>
      <c r="B234" s="55" t="s">
        <v>206</v>
      </c>
      <c r="C234" s="122" t="s">
        <v>73</v>
      </c>
      <c r="D234" s="123">
        <v>4</v>
      </c>
      <c r="E234" s="58"/>
      <c r="F234" s="129">
        <f>ROUND(E234*D234,2)</f>
        <v>0</v>
      </c>
    </row>
    <row r="235" spans="1:6" ht="13.5" thickBot="1" x14ac:dyDescent="0.25">
      <c r="A235" s="35"/>
      <c r="B235" s="35"/>
      <c r="C235" s="35"/>
      <c r="D235" s="35"/>
      <c r="E235" s="35"/>
      <c r="F235" s="137"/>
    </row>
    <row r="236" spans="1:6" ht="14.25" thickTop="1" thickBot="1" x14ac:dyDescent="0.25">
      <c r="A236" s="56"/>
      <c r="B236" s="56" t="s">
        <v>207</v>
      </c>
      <c r="C236" s="56"/>
      <c r="D236" s="56"/>
      <c r="E236" s="56"/>
      <c r="F236" s="138">
        <f>SUM(F226:F235)</f>
        <v>0</v>
      </c>
    </row>
    <row r="237" spans="1:6" ht="13.5" thickTop="1" x14ac:dyDescent="0.2"/>
  </sheetData>
  <sheetProtection algorithmName="SHA-512" hashValue="z7ad5PGstodrnFlRMC+3sSAJojQpv0qXx5NJFIJIuS+ECK6m35ccRhJ/BYMSmiWZH35oWMXtQ93LEyId6WDGvg==" saltValue="ALF1ndWUogPSKl1uh26n+Q==" spinCount="100000" sheet="1" objects="1" scenarios="1" formatColumns="0" formatRows="0"/>
  <mergeCells count="1">
    <mergeCell ref="A17:F17"/>
  </mergeCells>
  <pageMargins left="0.98425196850393704" right="0.19685039370078741" top="0.9055118110236221" bottom="0.62992125984251968" header="0.39370078740157483" footer="0.19685039370078741"/>
  <pageSetup paperSize="9" fitToHeight="0" orientation="portrait" r:id="rId1"/>
  <headerFooter alignWithMargins="0">
    <oddHeader>&amp;L&amp;8      Plan no.: NRVB---7K/01
      ______________________________________________&amp;C&amp;G&amp;R&amp;8A.7 - &amp;P/&amp;N
_________________________________________________</oddHeader>
    <oddFooter>&amp;L&amp;8     ________________________________________________________
     File: &amp;F
     Facility: NRVB&amp;R&amp;8____________________________________________________
Code identifier: NRVB---7K2001
Date: March 2023</oddFooter>
  </headerFooter>
  <rowBreaks count="3" manualBreakCount="3">
    <brk id="32" max="16383" man="1"/>
    <brk id="55" max="5" man="1"/>
    <brk id="65" max="5"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4</vt:i4>
      </vt:variant>
    </vt:vector>
  </HeadingPairs>
  <TitlesOfParts>
    <vt:vector size="5" baseType="lpstr">
      <vt:lpstr>Schedule of works</vt:lpstr>
      <vt:lpstr>'Schedule of works'!Področje_tiskanja</vt:lpstr>
      <vt:lpstr>stm</vt:lpstr>
      <vt:lpstr>'Schedule of works'!Tiskanje_naslovov</vt:lpstr>
      <vt:lpstr>vrtin_skupaj</vt:lpstr>
    </vt:vector>
  </TitlesOfParts>
  <Company>IBE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Jernej Rebolj</dc:creator>
  <cp:lastModifiedBy>Samo Hrvatin</cp:lastModifiedBy>
  <cp:lastPrinted>2023-05-10T12:23:20Z</cp:lastPrinted>
  <dcterms:created xsi:type="dcterms:W3CDTF">1998-03-21T12:19:21Z</dcterms:created>
  <dcterms:modified xsi:type="dcterms:W3CDTF">2023-11-07T08:15:52Z</dcterms:modified>
</cp:coreProperties>
</file>